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13953\Downloads\"/>
    </mc:Choice>
  </mc:AlternateContent>
  <xr:revisionPtr revIDLastSave="0" documentId="13_ncr:1_{42DF19F9-7D88-40DE-B815-1AF344A4E3F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Orçamento Sintético" sheetId="1" r:id="rId1"/>
    <sheet name="CRONOGRAMA" sheetId="3" r:id="rId2"/>
    <sheet name="Planilha1" sheetId="2" r:id="rId3"/>
  </sheets>
  <externalReferences>
    <externalReference r:id="rId4"/>
  </externalReferences>
  <definedNames>
    <definedName name="_xlnm.Print_Area" localSheetId="1">CRONOGRAMA!$A$1:$L$34</definedName>
    <definedName name="_xlnm.Print_Titles" localSheetId="0">'[1]repeated header'!$4:$4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33" i="3" l="1"/>
  <c r="K31" i="3"/>
  <c r="L31" i="3" s="1"/>
  <c r="I31" i="3"/>
  <c r="J31" i="3" s="1"/>
  <c r="G31" i="3"/>
  <c r="H31" i="3" s="1"/>
  <c r="E31" i="3"/>
  <c r="F31" i="3" s="1"/>
  <c r="K30" i="3"/>
  <c r="L30" i="3" s="1"/>
  <c r="I30" i="3"/>
  <c r="J30" i="3" s="1"/>
  <c r="G30" i="3"/>
  <c r="H30" i="3" s="1"/>
  <c r="E30" i="3"/>
  <c r="F30" i="3" s="1"/>
  <c r="K29" i="3"/>
  <c r="L29" i="3" s="1"/>
  <c r="I28" i="3"/>
  <c r="J28" i="3" s="1"/>
  <c r="I27" i="3"/>
  <c r="J27" i="3" s="1"/>
  <c r="G27" i="3"/>
  <c r="H27" i="3" s="1"/>
  <c r="K26" i="3"/>
  <c r="L26" i="3" s="1"/>
  <c r="I26" i="3"/>
  <c r="J26" i="3" s="1"/>
  <c r="G26" i="3"/>
  <c r="H26" i="3" s="1"/>
  <c r="E26" i="3"/>
  <c r="F26" i="3" s="1"/>
  <c r="K25" i="3"/>
  <c r="L25" i="3" s="1"/>
  <c r="I25" i="3"/>
  <c r="J25" i="3" s="1"/>
  <c r="G25" i="3"/>
  <c r="H25" i="3" s="1"/>
  <c r="E25" i="3"/>
  <c r="F25" i="3" s="1"/>
  <c r="K24" i="3"/>
  <c r="L24" i="3" s="1"/>
  <c r="I24" i="3"/>
  <c r="J24" i="3" s="1"/>
  <c r="G24" i="3"/>
  <c r="H24" i="3" s="1"/>
  <c r="E24" i="3"/>
  <c r="F24" i="3" s="1"/>
  <c r="K23" i="3"/>
  <c r="L23" i="3" s="1"/>
  <c r="I23" i="3"/>
  <c r="J23" i="3" s="1"/>
  <c r="G23" i="3"/>
  <c r="H23" i="3" s="1"/>
  <c r="E23" i="3"/>
  <c r="F23" i="3" s="1"/>
  <c r="K22" i="3"/>
  <c r="L22" i="3" s="1"/>
  <c r="I22" i="3"/>
  <c r="J22" i="3" s="1"/>
  <c r="G22" i="3"/>
  <c r="H22" i="3" s="1"/>
  <c r="E22" i="3"/>
  <c r="F22" i="3" s="1"/>
  <c r="K21" i="3"/>
  <c r="L21" i="3" s="1"/>
  <c r="I21" i="3"/>
  <c r="I33" i="3" s="1"/>
  <c r="G21" i="3"/>
  <c r="H21" i="3" s="1"/>
  <c r="E21" i="3"/>
  <c r="F21" i="3" s="1"/>
  <c r="K20" i="3"/>
  <c r="L20" i="3" s="1"/>
  <c r="I20" i="3"/>
  <c r="J20" i="3" s="1"/>
  <c r="G20" i="3"/>
  <c r="H20" i="3" s="1"/>
  <c r="E20" i="3"/>
  <c r="F20" i="3" s="1"/>
  <c r="K19" i="3"/>
  <c r="L19" i="3" s="1"/>
  <c r="I19" i="3"/>
  <c r="J19" i="3" s="1"/>
  <c r="H19" i="3"/>
  <c r="F19" i="3"/>
  <c r="K18" i="3"/>
  <c r="L18" i="3" s="1"/>
  <c r="I18" i="3"/>
  <c r="J18" i="3" s="1"/>
  <c r="G18" i="3"/>
  <c r="G33" i="3" s="1"/>
  <c r="F18" i="3"/>
  <c r="L17" i="3"/>
  <c r="J17" i="3"/>
  <c r="H17" i="3"/>
  <c r="G17" i="3"/>
  <c r="F17" i="3"/>
  <c r="K16" i="3"/>
  <c r="L16" i="3" s="1"/>
  <c r="J16" i="3"/>
  <c r="G16" i="3"/>
  <c r="H16" i="3" s="1"/>
  <c r="F16" i="3"/>
  <c r="L15" i="3"/>
  <c r="J15" i="3"/>
  <c r="E15" i="3"/>
  <c r="F15" i="3" s="1"/>
  <c r="L14" i="3"/>
  <c r="J14" i="3"/>
  <c r="H14" i="3"/>
  <c r="E14" i="3"/>
  <c r="E33" i="3" s="1"/>
  <c r="J33" i="3" l="1"/>
  <c r="H33" i="3"/>
  <c r="F33" i="3"/>
  <c r="E34" i="3"/>
  <c r="F34" i="3" s="1"/>
  <c r="J21" i="3"/>
  <c r="K33" i="3"/>
  <c r="F14" i="3"/>
  <c r="H18" i="3"/>
  <c r="G34" i="3" l="1"/>
  <c r="L33" i="3"/>
  <c r="H34" i="3" l="1"/>
  <c r="I34" i="3"/>
  <c r="J34" i="3" l="1"/>
  <c r="K34" i="3"/>
  <c r="L34" i="3" s="1"/>
</calcChain>
</file>

<file path=xl/sharedStrings.xml><?xml version="1.0" encoding="utf-8"?>
<sst xmlns="http://schemas.openxmlformats.org/spreadsheetml/2006/main" count="824" uniqueCount="498">
  <si>
    <t>Obra</t>
  </si>
  <si>
    <t>Bancos</t>
  </si>
  <si>
    <t>B.D.I.</t>
  </si>
  <si>
    <t>Encargos Sociais</t>
  </si>
  <si>
    <t>SONHO DE CRIANÇA - ANTIGA</t>
  </si>
  <si>
    <t xml:space="preserve">SINAPI - 01/2026 - Rio Grande do Sul
SBC - 03/2026 - Rio Grande do Sul
SICRO3 - 10/2025 - Rio Grande do Sul
ORSE - 12/2025 - Sergipe
SEINFRA - 028 - Ceará
</t>
  </si>
  <si>
    <t>24,14%</t>
  </si>
  <si>
    <t>Desonerado: embutido nos preços unitário dos insumos de mão de obra, de acordo com as bases.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</si>
  <si>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</si>
  <si>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</si>
  <si>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</si>
  <si>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</si>
  <si>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</si>
  <si>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</si>
  <si>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</si>
  <si>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</si>
  <si>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</si>
  <si>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</si>
  <si>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</si>
  <si>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</si>
  <si>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PROJETOS</t>
  </si>
  <si>
    <t/>
  </si>
  <si>
    <t xml:space="preserve"> 1.1 </t>
  </si>
  <si>
    <t xml:space="preserve"> 000103 </t>
  </si>
  <si>
    <t>SBC</t>
  </si>
  <si>
    <t>PROJETO DE ARQUITETURA (REFORMA DO PRÉDIO ESCOLAR)</t>
  </si>
  <si>
    <t>m²</t>
  </si>
  <si>
    <t xml:space="preserve"> 1.2 </t>
  </si>
  <si>
    <t xml:space="preserve"> 00000028 </t>
  </si>
  <si>
    <t>Próprio</t>
  </si>
  <si>
    <t>PROJETO ESTRUTURAL DE MURO DE ARRIMO</t>
  </si>
  <si>
    <t xml:space="preserve"> 1.3 </t>
  </si>
  <si>
    <t xml:space="preserve"> 000063 </t>
  </si>
  <si>
    <t>PROJETO DE INSTALACOES ELETRICAS ATE 400M2</t>
  </si>
  <si>
    <t xml:space="preserve"> 1.4 </t>
  </si>
  <si>
    <t xml:space="preserve"> 000228 </t>
  </si>
  <si>
    <t>PROJETO DE ESGOTO SANITARIO EM EDIFICACAO</t>
  </si>
  <si>
    <t xml:space="preserve"> 1.5 </t>
  </si>
  <si>
    <t xml:space="preserve"> 000085 </t>
  </si>
  <si>
    <t>PROJETO DE INSTALACAO HIDRAULICA EM EDIFICAÇÃO</t>
  </si>
  <si>
    <t xml:space="preserve"> 1.6 </t>
  </si>
  <si>
    <t xml:space="preserve"> 000055 </t>
  </si>
  <si>
    <t>PROJETO DE PROTEÇÃO CONTRA INCÊNDIO</t>
  </si>
  <si>
    <t xml:space="preserve"> 1.7 </t>
  </si>
  <si>
    <t xml:space="preserve"> 000227 </t>
  </si>
  <si>
    <t>PROJETO DE AGUAS PLUVIAIS E DRENAGEM EM EDIFICACAO</t>
  </si>
  <si>
    <t xml:space="preserve"> 1.8 </t>
  </si>
  <si>
    <t xml:space="preserve"> 00000029 </t>
  </si>
  <si>
    <t>LAUDO CAUTELAR DE VIZINHANÇA</t>
  </si>
  <si>
    <t>UN</t>
  </si>
  <si>
    <t xml:space="preserve"> 1.9 </t>
  </si>
  <si>
    <t xml:space="preserve"> 00000030 </t>
  </si>
  <si>
    <t>PROJETO DE RECUPERAÇÃO ESTRUTURAL DA CAIXA D´ÁGUA</t>
  </si>
  <si>
    <t xml:space="preserve"> 1.10 </t>
  </si>
  <si>
    <t xml:space="preserve"> 00000031 </t>
  </si>
  <si>
    <t>PLANILHA ORÇAMENTÁRIA SINTÉTICA, CRONOGRAMA FÍSICO FINANCEIRO E MEMORIAL DESCRITIVO</t>
  </si>
  <si>
    <t xml:space="preserve"> 1.11 </t>
  </si>
  <si>
    <t xml:space="preserve"> 000026 </t>
  </si>
  <si>
    <t>LEVANTAMENTO TOPOGRAFICO PLANIALTIMETRICO 1 A 5 HECTARES</t>
  </si>
  <si>
    <t xml:space="preserve"> 2 </t>
  </si>
  <si>
    <t>PLACA DE OBRA</t>
  </si>
  <si>
    <t xml:space="preserve"> 2.1 </t>
  </si>
  <si>
    <t xml:space="preserve"> 016500 </t>
  </si>
  <si>
    <t>PLACA DE RESPONSABILIDADE TECNICA EM OBRAS</t>
  </si>
  <si>
    <t xml:space="preserve"> 3 </t>
  </si>
  <si>
    <t>DEMOLIÇÕES</t>
  </si>
  <si>
    <t xml:space="preserve"> 3.1 </t>
  </si>
  <si>
    <t xml:space="preserve"> 97633 </t>
  </si>
  <si>
    <t>SINAPI</t>
  </si>
  <si>
    <t>DEMOLIÇÃO DE REVESTIMENTO CERÂMICO, DE FORMA MANUAL, SEM REAPROVEITAMENTO. AF_09/2023</t>
  </si>
  <si>
    <t xml:space="preserve"> 3.2 </t>
  </si>
  <si>
    <t xml:space="preserve"> 104790 </t>
  </si>
  <si>
    <t>DEMOLIÇÃO DE PISO DE CONCRETO SIMPLES, DE FORMA MECANIZADA COM MARTELETE, SEM REAPROVEITAMENTO. AF_09/2023</t>
  </si>
  <si>
    <t>m³</t>
  </si>
  <si>
    <t xml:space="preserve"> 3.3 </t>
  </si>
  <si>
    <t xml:space="preserve"> 93358 </t>
  </si>
  <si>
    <t>ESCAVAÇÃO MANUAL DE VALA</t>
  </si>
  <si>
    <t xml:space="preserve"> 3.4 </t>
  </si>
  <si>
    <t xml:space="preserve"> 023725 </t>
  </si>
  <si>
    <t>REMOCAO DE ENTULHO CARGA MANUAL EM CAMINHAO BASCULANTE 6M3</t>
  </si>
  <si>
    <t xml:space="preserve"> 3.5 </t>
  </si>
  <si>
    <t xml:space="preserve"> 97632 </t>
  </si>
  <si>
    <t>DEMOLIÇÃO DE RODAPÉ CERÂMICO, DE FORMA MANUAL, SEM REAPROVEITAMENTO. AF_09/2023</t>
  </si>
  <si>
    <t>M</t>
  </si>
  <si>
    <t xml:space="preserve"> 3.6 </t>
  </si>
  <si>
    <t xml:space="preserve"> 97663 </t>
  </si>
  <si>
    <t>REMOÇÃO DE LOUÇAS, DE FORMA MANUAL, SEM REAPROVEITAMENTO. AF_09/2023</t>
  </si>
  <si>
    <t xml:space="preserve"> 3.7 </t>
  </si>
  <si>
    <t xml:space="preserve"> 97644 </t>
  </si>
  <si>
    <t>REMOÇÃO DE PORTAS, DE FORMA MANUAL, SEM REAPROVEITAMENTO. AF_09/2023</t>
  </si>
  <si>
    <t xml:space="preserve"> 3.8 </t>
  </si>
  <si>
    <t xml:space="preserve"> 97640 </t>
  </si>
  <si>
    <t>REMOÇÃO DE FORROS DE DRYWALL, PVC E FIBROMINERAL, DE FORMA MANUAL, SEM REAPROVEITAMENTO. AF_09/2023</t>
  </si>
  <si>
    <t xml:space="preserve"> 3.9 </t>
  </si>
  <si>
    <t xml:space="preserve"> 97647 </t>
  </si>
  <si>
    <t>REMOÇÃO DE TELHAS DE FIBROCIMENTO METÁLICA E CERÂMICA, DE FORMA MANUAL, SEM REAPROVEITAMENTO. AF_09/2023</t>
  </si>
  <si>
    <t xml:space="preserve"> 3.10 </t>
  </si>
  <si>
    <t xml:space="preserve"> 97660 </t>
  </si>
  <si>
    <t>REMOÇÃO DE INTERRUPTORES/TOMADAS ELÉTRICAS, DE FORMA MANUAL, SEM REAPROVEITAMENTO. AF_09/2023</t>
  </si>
  <si>
    <t xml:space="preserve"> 3.11 </t>
  </si>
  <si>
    <t xml:space="preserve"> 97661 </t>
  </si>
  <si>
    <t>REMOÇÃO DE CABOS ELÉTRICOS, COM SEÇÃO DE 10 MM², FORMA MANUAL, SEM REAPROVEITAMENTO. AF_09/2023</t>
  </si>
  <si>
    <t xml:space="preserve"> 3.12 </t>
  </si>
  <si>
    <t xml:space="preserve"> 97662 </t>
  </si>
  <si>
    <t>REMOÇÃO DE TUBULAÇÕES (TUBOS E CONEXÕES) DE ÁGUA FRIA, DE FORMA MANUAL, SEM REAPROVEITAMENTO. AF_09/2023</t>
  </si>
  <si>
    <t xml:space="preserve"> 3.13 </t>
  </si>
  <si>
    <t xml:space="preserve"> 97626 </t>
  </si>
  <si>
    <t>DEMOLIÇÃO DE PILARES E VIGAS EM CONCRETO ARMADO, DE FORMA MANUAL, SEM REAPROVEITAMENTO. AF_09/2023</t>
  </si>
  <si>
    <t xml:space="preserve"> 3.14 </t>
  </si>
  <si>
    <t xml:space="preserve"> 95877 </t>
  </si>
  <si>
    <t>TRANSPORTE COM CAMINHÃO BASCULANTE DE 18 M³, EM VIA URBANA PAVIMENTADA, DMT ATÉ 30 KM (UNIDADE: M3XKM). AF_07/2020</t>
  </si>
  <si>
    <t>M3XKM</t>
  </si>
  <si>
    <t xml:space="preserve"> 3.15 </t>
  </si>
  <si>
    <t xml:space="preserve"> 97631 </t>
  </si>
  <si>
    <t>DEMOLIÇÃO DE ARGAMASSAS, DE FORMA MANUAL, SEM REAPROVEITAMENTO. AF_09/2023</t>
  </si>
  <si>
    <t xml:space="preserve"> 4 </t>
  </si>
  <si>
    <t>IMPERMEABILIZAÇÃO</t>
  </si>
  <si>
    <t xml:space="preserve"> 4.1 </t>
  </si>
  <si>
    <t xml:space="preserve"> 98562 </t>
  </si>
  <si>
    <t>IMPERMEABILIZAÇÃO DE SUPERFÍCIE COM ARGAMASSA DE CIMENTO E AREIA, COM ADITIVO IMPERMEABILIZANTE, E = 1,5CM. AF_09/2023</t>
  </si>
  <si>
    <t xml:space="preserve"> 4.2 </t>
  </si>
  <si>
    <t xml:space="preserve"> 98557 </t>
  </si>
  <si>
    <t>IMPERMEABILIZAÇÃO DE SUPERFÍCIE COM EMULSÃO ASFÁLTICA, 2 DEMÃOS. AF_09/2023</t>
  </si>
  <si>
    <t xml:space="preserve"> 5 </t>
  </si>
  <si>
    <t>DRENAGEM</t>
  </si>
  <si>
    <t xml:space="preserve"> 5.1 </t>
  </si>
  <si>
    <t xml:space="preserve"> 102664 </t>
  </si>
  <si>
    <t>DRENO SUBSUPERFICIAL (SEÇÃO 0,40 X 0,40 M), CEGO, ENCHIMENTO DE BRITA, ENVOLVIDO COM MANTA GEOTÊXTIL. AF_07/2021</t>
  </si>
  <si>
    <t xml:space="preserve"> 5.2 </t>
  </si>
  <si>
    <t xml:space="preserve"> 101616 </t>
  </si>
  <si>
    <t>PREPARO DE FUNDO DE VALA COM LARGURA MENOR QUE 1,5 M (ACERTO DO SOLO NATURAL), EM LOCAL COM NÍVEL BAIXO DE INTERFERÊNCIA. AF_01/2026</t>
  </si>
  <si>
    <t xml:space="preserve"> 5.3 </t>
  </si>
  <si>
    <t xml:space="preserve"> 4429 </t>
  </si>
  <si>
    <t>ORSE</t>
  </si>
  <si>
    <t>Caixa de inspeção  0,30 x 0,30 x 0,40m</t>
  </si>
  <si>
    <t>un</t>
  </si>
  <si>
    <t xml:space="preserve"> 6 </t>
  </si>
  <si>
    <t>CONTRAPISO E REVESTIMENTO DE PISO</t>
  </si>
  <si>
    <t xml:space="preserve"> 6.1 </t>
  </si>
  <si>
    <t xml:space="preserve"> 4358 </t>
  </si>
  <si>
    <t>Aterro de áreas,com material adquirido em depósito, com espalhamento manual, sem compactação.</t>
  </si>
  <si>
    <t xml:space="preserve"> 6.2 </t>
  </si>
  <si>
    <t xml:space="preserve"> 91529 </t>
  </si>
  <si>
    <t>COMPACTADOR DE SOLOS DE PERCUSSÃO (SOQUETE) COM MOTOR A GASOLINA 4 TEMPOS, POTÊNCIA 4 CV - DEPRECIAÇÃO. AF_08/2015</t>
  </si>
  <si>
    <t>H</t>
  </si>
  <si>
    <t xml:space="preserve"> 6.3 </t>
  </si>
  <si>
    <t xml:space="preserve"> 96620 </t>
  </si>
  <si>
    <t>LASTRO DE CONCRETO MAGRO, APLICADO EM PISOS, LAJES SOBRE SOLO OU RADIERS. AF_01/2024</t>
  </si>
  <si>
    <t xml:space="preserve"> 6.4 </t>
  </si>
  <si>
    <t xml:space="preserve"> 87620 </t>
  </si>
  <si>
    <t>CONTRAPISO EM ARGAMASSA TRAÇO 1:4 (CIMENTO E AREIA), PREPARO MECÂNICO COM BETONEIRA 400 L, APLICADO EM ÁREAS SECAS SOBRE LAJE, ADERIDO, ACABAMENTO NÃO REFORÇADO, ESPESSURA 2CM. AF_07/2021</t>
  </si>
  <si>
    <t xml:space="preserve"> 6.5 </t>
  </si>
  <si>
    <t xml:space="preserve"> 87250 </t>
  </si>
  <si>
    <t>REVESTIMENTO CERÂMICO PARA PISO COM PLACAS TIPO ESMALTADA DE DIMENSÕES 45X45 CM APLICADA EM AMBIENTES DE ÁREA ENTRE 5 M2 E 10 M2. AF_02/2023_PE</t>
  </si>
  <si>
    <t xml:space="preserve"> 6.6 </t>
  </si>
  <si>
    <t xml:space="preserve"> 88649 </t>
  </si>
  <si>
    <t>RODAPÉ CERÂMICO DE 7CM DE ALTURA COM PLACAS TIPO ESMALTADA DE DIMENSÕES 45X45CM. AF_02/2023</t>
  </si>
  <si>
    <t xml:space="preserve"> 6.7 </t>
  </si>
  <si>
    <t xml:space="preserve"> 98689 </t>
  </si>
  <si>
    <t>SOLEIRA EM GRANITO, LARGURA 15 CM, ESPESSURA 2,0 CM. AF_09/2020</t>
  </si>
  <si>
    <t xml:space="preserve"> 7 </t>
  </si>
  <si>
    <t>INSTALAÇÕES HIDRÁULICAS</t>
  </si>
  <si>
    <t xml:space="preserve"> 7.1 </t>
  </si>
  <si>
    <t xml:space="preserve"> 89355 </t>
  </si>
  <si>
    <t>TUBO, PVC, SOLDÁVEL, DE 20MM, INSTALADO EM RAMAL OU SUB-RAMAL DE ÁGUA - FORNECIMENTO E INSTALAÇÃO. AF_06/2022</t>
  </si>
  <si>
    <t xml:space="preserve"> 7.2 </t>
  </si>
  <si>
    <t xml:space="preserve"> 89404 </t>
  </si>
  <si>
    <t>JOELHO 90 GRAUS, PVC, SOLDÁVEL, DN 20MM, INSTALADO EM RAMAL DE DISTRIBUIÇÃO DE ÁGUA - FORNECIMENTO E INSTALAÇÃO. AF_06/2022</t>
  </si>
  <si>
    <t xml:space="preserve"> 7.3 </t>
  </si>
  <si>
    <t xml:space="preserve"> 89393 </t>
  </si>
  <si>
    <t>TE, PVC, SOLDÁVEL, DN 20MM, INSTALADO EM RAMAL OU SUB-RAMAL DE ÁGUA - FORNECIMENTO E INSTALAÇÃO. AF_06/2022</t>
  </si>
  <si>
    <t xml:space="preserve"> 7.4 </t>
  </si>
  <si>
    <t xml:space="preserve"> 89987 </t>
  </si>
  <si>
    <t>REGISTRO DE GAVETA BRUTO, LATÃO, ROSCÁVEL, 3/4", COM ACABAMENTO E CANOPLA CROMADOS - FORNECIMENTO E INSTALAÇÃO. AF_08/2021</t>
  </si>
  <si>
    <t xml:space="preserve"> 7.5 </t>
  </si>
  <si>
    <t xml:space="preserve"> 102617 </t>
  </si>
  <si>
    <t>CAIXA D´ÁGUA EM POLIÉSTER REFORÇADO COM FIBRA DE VIDRO, 5000 LITROS - FORNECIMENTO E INSTALAÇÃO. AF_06/2021</t>
  </si>
  <si>
    <t xml:space="preserve"> 7.6 </t>
  </si>
  <si>
    <t xml:space="preserve"> 90371 </t>
  </si>
  <si>
    <t>REGISTRO DE ESFERA, PVC, ROSCÁVEL, COM VOLANTE, 3/4" - FORNECIMENTO E INSTALAÇÃO. AF_08/2021</t>
  </si>
  <si>
    <t xml:space="preserve"> 8 </t>
  </si>
  <si>
    <t>INSTALAÇÕES SANITÁRIAS</t>
  </si>
  <si>
    <t xml:space="preserve"> 8.1 </t>
  </si>
  <si>
    <t xml:space="preserve"> 89711 </t>
  </si>
  <si>
    <t>TUBO PVC, SERIE NORMAL, ESGOTO PREDIAL, DN 40 MM, FORNECIDO E INSTALADO EM RAMAL DE DESCARGA OU RAMAL DE ESGOTO SANITÁRIO. AF_08/2022</t>
  </si>
  <si>
    <t xml:space="preserve"> 8.2 </t>
  </si>
  <si>
    <t xml:space="preserve"> 89712 </t>
  </si>
  <si>
    <t>TUBO PVC, SERIE NORMAL, ESGOTO PREDIAL, DN 50 MM, FORNECIDO E INSTALADO EM RAMAL DE DESCARGA OU RAMAL DE ESGOTO SANITÁRIO. AF_08/2022</t>
  </si>
  <si>
    <t xml:space="preserve"> 8.3 </t>
  </si>
  <si>
    <t xml:space="preserve"> 89848 </t>
  </si>
  <si>
    <t>TUBO PVC, SERIE NORMAL, ESGOTO PREDIAL, DN 100 MM, FORNECIDO E INSTALADO EM SUBCOLETOR AÉREO DE ESGOTO SANITÁRIO. AF_08/2022</t>
  </si>
  <si>
    <t xml:space="preserve"> 8.4 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</si>
  <si>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</si>
  <si>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</si>
  <si>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8.5 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</si>
  <si>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</si>
  <si>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</si>
  <si>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8.6 </t>
  </si>
  <si>
    <t xml:space="preserve"> 89809 </t>
  </si>
  <si>
    <t>JOELHO 90 GRAUS, PVC, SERIE NORMAL, ESGOTO PREDIAL, DN 100 MM, JUNTA ELÁSTICA, FORNECIDO E INSTALADO EM PRUMADA DE ESGOTO SANITÁRIO OU VENTILAÇÃO. AF_08/2022</t>
  </si>
  <si>
    <t xml:space="preserve"> 8.7 </t>
  </si>
  <si>
    <t xml:space="preserve"> 89728 </t>
  </si>
  <si>
    <t>CURVA CURTA 90 GRAUS, PVC, SERIE NORMAL, ESGOTO PREDIAL, DN 40 MM, JUNTA SOLDÁVEL, FORNECIDO E INSTALADO EM RAMAL DE DESCARGA OU RAMAL DE ESGOTO SANITÁRIO. AF_08/2022</t>
  </si>
  <si>
    <t xml:space="preserve"> 8.8 </t>
  </si>
  <si>
    <t xml:space="preserve"> 94694 </t>
  </si>
  <si>
    <t>TÊ, PVC, SOLDÁVEL, DN 50 MM INSTALADO EM RESERVAÇÃO PREDIAL DE ÁGUA - FORNECIMENTO E INSTALAÇÃO. AF_04/2024</t>
  </si>
  <si>
    <t xml:space="preserve"> 8.9 </t>
  </si>
  <si>
    <t xml:space="preserve"> 89834 </t>
  </si>
  <si>
    <t>JUNÇÃO SIMPLES, PVC, SERIE NORMAL, ESGOTO PREDIAL, DN 100 X 100 MM, JUNTA ELÁSTICA, FORNECIDO E INSTALADO EM PRUMADA DE ESGOTO SANITÁRIO OU VENTILAÇÃO. AF_08/2022</t>
  </si>
  <si>
    <t xml:space="preserve"> 8.10 </t>
  </si>
  <si>
    <t xml:space="preserve"> 89735 </t>
  </si>
  <si>
    <t>CURVA LONGA 90 GRAUS, PVC, SERIE NORMAL, ESGOTO PREDIAL, DN 50 MM, JUNTA ELÁSTICA, FORNECIDO E INSTALADO EM RAMAL DE DESCARGA OU RAMAL DE ESGOTO SANITÁRIO. AF_08/2022</t>
  </si>
  <si>
    <t xml:space="preserve"> 8.11 </t>
  </si>
  <si>
    <t xml:space="preserve"> 89707 </t>
  </si>
  <si>
    <t>CAIXA SIFONADA, PVC, DN 100 X 100 X 50 MM, JUNTA ELÁSTICA, FORNECIDA E INSTALADA EM RAMAL DE DESCARGA OU EM RAMAL DE ESGOTO SANITÁRIO. AF_08/2022</t>
  </si>
  <si>
    <t xml:space="preserve"> 8.12 </t>
  </si>
  <si>
    <t xml:space="preserve"> C4822 </t>
  </si>
  <si>
    <t>SEINFRA</t>
  </si>
  <si>
    <t>TERMINAL DE VENTILAÇÃO PVC 50MM</t>
  </si>
  <si>
    <t xml:space="preserve"> 8.13 </t>
  </si>
  <si>
    <t xml:space="preserve"> 98110 </t>
  </si>
  <si>
    <t>CAIXA DE GORDURA PEQUENA (CAPACIDADE: 19 L), CIRCULAR, EM PVC, DIÂMETRO INTERNO= 0,3 M. AF_12/2020</t>
  </si>
  <si>
    <t xml:space="preserve"> 9 </t>
  </si>
  <si>
    <t>INSTALAÇÕES ELÉTRICAS</t>
  </si>
  <si>
    <t xml:space="preserve"> 9.1 </t>
  </si>
  <si>
    <t>CENTRO DE DISTRIBUIÇÃO</t>
  </si>
  <si>
    <t xml:space="preserve"> 9.1.1 </t>
  </si>
  <si>
    <t xml:space="preserve"> 101879 </t>
  </si>
  <si>
    <t>QUADRO DE DISTRIBUIÇÃO DE ENERGIA EM CHAPA DE AÇO GALVANIZADO, DE EMBUTIR, COM BARRAMENTO TRIFÁSICO, PARA 24 DISJUNTORES DIN 100A - FORNECIMENTO E INSTALAÇÃO. AF_07/2025</t>
  </si>
  <si>
    <t xml:space="preserve"> 9.2 </t>
  </si>
  <si>
    <t>DISJUNTORES</t>
  </si>
  <si>
    <t xml:space="preserve"> 9.2.1 </t>
  </si>
  <si>
    <t xml:space="preserve"> 93653 </t>
  </si>
  <si>
    <t>DISJUNTOR MONOPOLAR TIPO DIN, CORRENTE NOMINAL DE 10A - FORNECIMENTO E INSTALAÇÃO. AF_07/2025</t>
  </si>
  <si>
    <t xml:space="preserve"> 9.2.2 </t>
  </si>
  <si>
    <t xml:space="preserve"> 93654 </t>
  </si>
  <si>
    <t>DISJUNTOR MONOPOLAR TIPO DIN, CORRENTE NOMINAL DE 16A - FORNECIMENTO E INSTALAÇÃO. AF_07/2025</t>
  </si>
  <si>
    <t xml:space="preserve"> 9.2.3 </t>
  </si>
  <si>
    <t xml:space="preserve"> 93655 </t>
  </si>
  <si>
    <t>DISJUNTOR MONOPOLAR TIPO DIN, CORRENTE NOMINAL DE 20A - FORNECIMENTO E INSTALAÇÃO. AF_07/2025</t>
  </si>
  <si>
    <t xml:space="preserve"> 9.2.4 </t>
  </si>
  <si>
    <t xml:space="preserve"> 93656 </t>
  </si>
  <si>
    <t>DISJUNTOR MONOPOLAR TIPO DIN, CORRENTE NOMINAL DE 25A - FORNECIMENTO E INSTALAÇÃO. AF_07/2025</t>
  </si>
  <si>
    <t xml:space="preserve"> 9.2.5 </t>
  </si>
  <si>
    <t xml:space="preserve"> 93657 </t>
  </si>
  <si>
    <t>DISJUNTOR MONOPOLAR TIPO DIN, CORRENTE NOMINAL DE 32A - FORNECIMENTO E INSTALAÇÃO. AF_07/2025</t>
  </si>
  <si>
    <t xml:space="preserve"> 9.3 </t>
  </si>
  <si>
    <t>ELETRODUTOS E ACESSÓRIOS</t>
  </si>
  <si>
    <t xml:space="preserve"> 9.3.1 </t>
  </si>
  <si>
    <t xml:space="preserve"> 91834 </t>
  </si>
  <si>
    <t>ELETRODUTO FLEXÍVEL CORRUGADO, PVC, DN 25 MM (3/4"), PARA CIRCUITOS TERMINAIS, INSTALADO EM FORRO - FORNECIMENTO E INSTALAÇÃO. AF_03/2023</t>
  </si>
  <si>
    <t xml:space="preserve"> 9.3.2 </t>
  </si>
  <si>
    <t xml:space="preserve"> 91836 </t>
  </si>
  <si>
    <t>ELETRODUTO FLEXÍVEL CORRUGADO, PVC, DN 32 MM (1"), PARA CIRCUITOS TERMINAIS, INSTALADO EM FORRO - FORNECIMENTO E INSTALAÇÃO. AF_03/2023</t>
  </si>
  <si>
    <t xml:space="preserve"> 9.3.3 </t>
  </si>
  <si>
    <t xml:space="preserve"> C1182 </t>
  </si>
  <si>
    <t>ELETRODUTO DE ALUMÍNIO, INCLUSIVE CONEXÕES DE 2 1/2"</t>
  </si>
  <si>
    <t xml:space="preserve"> 9.3.4 </t>
  </si>
  <si>
    <t>CABOS E FIOS</t>
  </si>
  <si>
    <t xml:space="preserve"> 9.3.4.1 </t>
  </si>
  <si>
    <t xml:space="preserve"> 91926 </t>
  </si>
  <si>
    <t>CABO DE COBRE FLEXÍVEL ISOLADO, 2,5 MM², ANTI-CHAMA 450/750 V, PARA CIRCUITOS TERMINAIS - FORNECIMENTO E INSTALAÇÃO. AF_03/2023</t>
  </si>
  <si>
    <t xml:space="preserve"> 9.3.4.2 </t>
  </si>
  <si>
    <t xml:space="preserve"> 91928 </t>
  </si>
  <si>
    <t>CABO DE COBRE FLEXÍVEL ISOLADO, 4 MM², ANTI-CHAMA 450/750 V, PARA CIRCUITOS TERMINAIS - FORNECIMENTO E INSTALAÇÃO. AF_03/2023</t>
  </si>
  <si>
    <t xml:space="preserve"> 9.3.4.3 </t>
  </si>
  <si>
    <t xml:space="preserve"> 91930 </t>
  </si>
  <si>
    <t>CABO DE COBRE FLEXÍVEL ISOLADO, 6 MM², ANTI-CHAMA 450/750 V, PARA CIRCUITOS TERMINAIS - FORNECIMENTO E INSTALAÇÃO. AF_03/2023</t>
  </si>
  <si>
    <t xml:space="preserve"> 9.3.4.4 </t>
  </si>
  <si>
    <t xml:space="preserve"> 91932 </t>
  </si>
  <si>
    <t>CABO DE COBRE FLEXÍVEL ISOLADO, 10 MM², ANTI-CHAMA 450/750 V, PARA CIRCUITOS TERMINAIS - FORNECIMENTO E INSTALAÇÃO. AF_03/2023</t>
  </si>
  <si>
    <t xml:space="preserve"> 9.4 </t>
  </si>
  <si>
    <t>ILUMINAÇÃO E TOMADAS</t>
  </si>
  <si>
    <t xml:space="preserve"> 9.4.1 </t>
  </si>
  <si>
    <t xml:space="preserve"> 91996 </t>
  </si>
  <si>
    <t>TOMADA MÉDIA DE EMBUTIR (1 MÓDULO), 2P+T 10 A, INCLUINDO SUPORTE E PLACA - FORNECIMENTO E INSTALAÇÃO. AF_03/2023</t>
  </si>
  <si>
    <t xml:space="preserve"> 9.4.2 </t>
  </si>
  <si>
    <t xml:space="preserve"> 91997 </t>
  </si>
  <si>
    <t>TOMADA MÉDIA DE EMBUTIR (1 MÓDULO), 2P+T 20 A, INCLUINDO SUPORTE E PLACA - FORNECIMENTO E INSTALAÇÃO. AF_03/2023</t>
  </si>
  <si>
    <t xml:space="preserve"> 9.4.3 </t>
  </si>
  <si>
    <t xml:space="preserve"> C1494 </t>
  </si>
  <si>
    <t>INTERRUPTOR UMA TECLA SIMPLES 10A 250V</t>
  </si>
  <si>
    <t xml:space="preserve"> 9.4.4 </t>
  </si>
  <si>
    <t xml:space="preserve"> 100903 </t>
  </si>
  <si>
    <t>LÂMPADA TUBULAR LED DE 18/20 W, COM SOQUETE, BASE G13 - FORNECIMENTO E INSTALAÇÃO. AF_09/2024_PS</t>
  </si>
  <si>
    <t xml:space="preserve"> 9.4.5 </t>
  </si>
  <si>
    <t xml:space="preserve"> 97607 </t>
  </si>
  <si>
    <t>LUMINÁRIA ARANDELA TIPO TARTARUGA, DE SOBREPOR, COM 1 LÂMPADA LED DE 6 W, SEM REATOR - FORNECIMENTO E INSTALAÇÃO. AF_09/2024</t>
  </si>
  <si>
    <t xml:space="preserve"> 9.5 </t>
  </si>
  <si>
    <t>ACESSÓRIOS PARA ELETRODUTOS</t>
  </si>
  <si>
    <t xml:space="preserve"> 9.5.1 </t>
  </si>
  <si>
    <t xml:space="preserve"> 91941 </t>
  </si>
  <si>
    <t>CAIXA RETANGULAR 4" X 2" BAIXA (0,30 M DO PISO), PVC, INSTALADA EM PAREDE - FORNECIMENTO E INSTALAÇÃO. AF_03/2023</t>
  </si>
  <si>
    <t xml:space="preserve"> 9.5.2 </t>
  </si>
  <si>
    <t xml:space="preserve"> 91936 </t>
  </si>
  <si>
    <t>CAIXA OCTOGONAL 4" X 4", PVC, INSTALADA EM LAJE - FORNECIMENTO E INSTALAÇÃO. AF_03/2023</t>
  </si>
  <si>
    <t xml:space="preserve"> 9.6 </t>
  </si>
  <si>
    <t>SPDA</t>
  </si>
  <si>
    <t xml:space="preserve"> 9.6.1 </t>
  </si>
  <si>
    <t xml:space="preserve"> 96973 </t>
  </si>
  <si>
    <t>CORDOALHA DE COBRE NU 35 MM², NÃO ENTERRADA, COM ISOLADOR - FORNECIMENTO E INSTALAÇÃO. AF_08/2023</t>
  </si>
  <si>
    <t xml:space="preserve"> 9.6.2 </t>
  </si>
  <si>
    <t xml:space="preserve"> 96985 </t>
  </si>
  <si>
    <t>HASTE DE ATERRAMENTO, DIÂMETRO 5/8", COM 3 METROS - FORNECIMENTO E INSTALAÇÃO. AF_08/2023</t>
  </si>
  <si>
    <t xml:space="preserve"> 9.6.3 </t>
  </si>
  <si>
    <t xml:space="preserve"> 13150 </t>
  </si>
  <si>
    <t>Dispositivo de proteção contra surto de tensão DPS 20kA - 175v</t>
  </si>
  <si>
    <t xml:space="preserve"> 9.7 </t>
  </si>
  <si>
    <t>PPPCI</t>
  </si>
  <si>
    <t xml:space="preserve"> 9.7.1 </t>
  </si>
  <si>
    <t xml:space="preserve"> 058112 </t>
  </si>
  <si>
    <t>CENTRAL REPETIDORA DE ALARME DE INCENDIO C/ LCD ENDERECAVEL</t>
  </si>
  <si>
    <t xml:space="preserve"> 9.7.2 </t>
  </si>
  <si>
    <t xml:space="preserve"> 101909 </t>
  </si>
  <si>
    <t>EXTINTOR DE INCÊNDIO PORTÁTIL COM CARGA DE PQS DE 6 KG, CLASSE BC - FORNECIMENTO E INSTALAÇÃO. AF_01/2026_PE</t>
  </si>
  <si>
    <t xml:space="preserve"> 10 </t>
  </si>
  <si>
    <t>ESQUADRIAS</t>
  </si>
  <si>
    <t xml:space="preserve"> 10.1 </t>
  </si>
  <si>
    <t xml:space="preserve"> 90821 </t>
  </si>
  <si>
    <t>PORTA DE MADEIRA PARA PINTURA, SEMI-OCA (LEVE OU MÉDIA), 70X210CM, ESPESSURA DE 3,5CM, INCLUSO DOBRADIÇAS - FORNECIMENTO E INSTALAÇÃO. AF_10/2025</t>
  </si>
  <si>
    <t xml:space="preserve"> 10.2 </t>
  </si>
  <si>
    <t xml:space="preserve"> 90822 </t>
  </si>
  <si>
    <t>PORTA DE MADEIRA PARA PINTURA, SEMI-OCA (LEVE OU MÉDIA), 80X210CM, ESPESSURA DE 3,5CM, INCLUSO DOBRADIÇAS - FORNECIMENTO E INSTALAÇÃO. AF_10/2025</t>
  </si>
  <si>
    <t xml:space="preserve"> 10.3 </t>
  </si>
  <si>
    <t xml:space="preserve"> 90831 </t>
  </si>
  <si>
    <t>FECHADURA DE EMBUTIR SEM CILINDRO, PARA PORTA DE BANHEIRO, COMPLETA, ACABAMENTO PADRÃO MÉDIO, INCLUSO EXECUÇÃO DE FURO - FORNECIMENTO E INSTALAÇÃO. AF_10/2025</t>
  </si>
  <si>
    <t xml:space="preserve"> 11 </t>
  </si>
  <si>
    <t>REVESTIMENTO DE PAREDE/ESQUADRIAS</t>
  </si>
  <si>
    <t xml:space="preserve"> 11.1 </t>
  </si>
  <si>
    <t xml:space="preserve"> 87878 </t>
  </si>
  <si>
    <t>CHAPISCO APLICADO EM ALVENARIAS E ESTRUTURAS DE CONCRETO INTERNAS, COM COLHER DE PEDREIRO. ARGAMASSA TRAÇO 1:3 COM PREPARO MANUAL. AF_10/2022</t>
  </si>
  <si>
    <t xml:space="preserve"> 11.2 </t>
  </si>
  <si>
    <t xml:space="preserve"> 87535 </t>
  </si>
  <si>
    <t>EMBOÇO, EM ARGAMASSA TRAÇO 1:2:8, PREPARO MECÂNICO, APLICADO MANUALMENTE EM PAREDES INTERNAS DE AMBIENTES COM ÁREA MAIOR QUE 10M², E = 17,5MM, COM TALISCAS. AF_03/2024</t>
  </si>
  <si>
    <t xml:space="preserve"> 11.3 </t>
  </si>
  <si>
    <t xml:space="preserve"> 12352 </t>
  </si>
  <si>
    <t>Emboço ou reboco especial de parede, espessura 3cm, com argamassa 1:4 cal e areia</t>
  </si>
  <si>
    <t xml:space="preserve"> 11.4 </t>
  </si>
  <si>
    <t xml:space="preserve"> 88485 </t>
  </si>
  <si>
    <t>FUNDO SELADOR ACRÍLICO, APLICAÇÃO MANUAL EM PAREDE, UMA DEMÃO. AF_04/2023</t>
  </si>
  <si>
    <t xml:space="preserve"> 11.5 </t>
  </si>
  <si>
    <t xml:space="preserve"> 95626 </t>
  </si>
  <si>
    <t>APLICAÇÃO MANUAL DE TINTA LÁTEX ACRÍLICA EM PAREDE EXTERNAS DE CASAS, DUAS DEMÃOS. AF_03/2024</t>
  </si>
  <si>
    <t xml:space="preserve"> 11.6 </t>
  </si>
  <si>
    <t xml:space="preserve"> 87273 </t>
  </si>
  <si>
    <t>REVESTIMENTO CERÂMICO PARA PAREDES INTERNAS COM PLACAS TIPO ESMALTADA DE DIMENSÕES 33X45 CM APLICADAS NA ALTURA INTEIRA DAS PAREDES. AF_02/2023_PE</t>
  </si>
  <si>
    <t xml:space="preserve"> 11.7 </t>
  </si>
  <si>
    <t xml:space="preserve"> 102193 </t>
  </si>
  <si>
    <t>LIXAMENTO DE MADEIRA PARA APLICAÇÃO DE FUNDO OU PINTURA. AF_01/2021</t>
  </si>
  <si>
    <t xml:space="preserve"> 11.8 </t>
  </si>
  <si>
    <t xml:space="preserve"> 102218 </t>
  </si>
  <si>
    <t>PINTURA TINTA DE ACABAMENTO (PIGMENTADA) ESMALTE SINTÉTICO FOSCO EM MADEIRA, 2 DEMÃOS. AF_01/2021</t>
  </si>
  <si>
    <t xml:space="preserve"> 11.9 </t>
  </si>
  <si>
    <t xml:space="preserve"> 100717 </t>
  </si>
  <si>
    <t>LIXAMENTO MANUAL EM SUPERFÍCIES METÁLICAS EM OBRA. AF_01/2020</t>
  </si>
  <si>
    <t xml:space="preserve"> 11.10 </t>
  </si>
  <si>
    <t xml:space="preserve"> 100750 </t>
  </si>
  <si>
    <t>PINTURA COM TINTA ALQUÍDICA DE ACABAMENTO (ESMALTE SINTÉTICO FOSCO) APLICADA A ROLO OU PINCEL SOBRE SUPERFÍCIES METÁLICAS (EXCETO PERFIL) EXECUTADO EM OBRA (POR DEMÃO). AF_01/2020</t>
  </si>
  <si>
    <t xml:space="preserve"> 12 </t>
  </si>
  <si>
    <t>FORRO</t>
  </si>
  <si>
    <t xml:space="preserve"> 12.1 </t>
  </si>
  <si>
    <t xml:space="preserve"> 96116 </t>
  </si>
  <si>
    <t>FORRO EM RÉGUAS DE PVC, FRISADO, PARA AMBIENTES COMERCIAIS, INCLUSIVE ESTRUTURA BIDIRECIONAL DE FIXAÇÃO. AF_08/2023_PS</t>
  </si>
  <si>
    <t xml:space="preserve"> 12.2 </t>
  </si>
  <si>
    <t xml:space="preserve"> 96121 </t>
  </si>
  <si>
    <t>ACABAMENTOS PARA FORRO (RODA-FORRO EM PERFIL METÁLICO E PLÁSTICO). AF_08/2023</t>
  </si>
  <si>
    <t xml:space="preserve"> 13 </t>
  </si>
  <si>
    <t>RECUPERAÇÃO DA ESTRUTURA DA CAIXA D´ÁGUA</t>
  </si>
  <si>
    <t xml:space="preserve"> 13.1 </t>
  </si>
  <si>
    <t xml:space="preserve"> 92263 </t>
  </si>
  <si>
    <t>FABRICAÇÃO DE FÔRMA PARA PILARES E ESTRUTURAS SIMILARES, EM CHAPA DE MADEIRA COMPENSADA RESINADA, E = 17 MM. AF_09/2020</t>
  </si>
  <si>
    <t xml:space="preserve"> 13.2 </t>
  </si>
  <si>
    <t xml:space="preserve"> 92265 </t>
  </si>
  <si>
    <t>FABRICAÇÃO DE FÔRMA PARA VIGAS, EM CHAPA DE MADEIRA COMPENSADA RESINADA, E = 17 MM. AF_09/2020</t>
  </si>
  <si>
    <t xml:space="preserve"> 13.3 </t>
  </si>
  <si>
    <t xml:space="preserve"> 92267 </t>
  </si>
  <si>
    <t>FABRICAÇÃO DE FÔRMA PARA LAJES, EM CHAPA DE MADEIRA COMPENSADA RESINADA, E = 17 MM. AF_09/2020</t>
  </si>
  <si>
    <t xml:space="preserve"> 13.4 </t>
  </si>
  <si>
    <t xml:space="preserve"> 92409 </t>
  </si>
  <si>
    <t>MONTAGEM E DESMONTAGEM DE FÔRMA DE PILARES RETANGULARES E ESTRUTURAS SIMILARES, PÉ-DIREITO SIMPLES, EM MADEIRA SERRADA, 1 UTILIZAÇÃO. AF_09/2020</t>
  </si>
  <si>
    <t xml:space="preserve"> 13.5 </t>
  </si>
  <si>
    <t xml:space="preserve"> 92446 </t>
  </si>
  <si>
    <t>MONTAGEM E DESMONTAGEM DE FÔRMA DE VIGA, ESCORAMENTO COM PONTALETE DE MADEIRA, PÉ-DIREITO SIMPLES, EM MADEIRA SERRADA, 1 UTILIZAÇÃO. AF_09/2020</t>
  </si>
  <si>
    <t xml:space="preserve"> 13.6 </t>
  </si>
  <si>
    <t xml:space="preserve"> 92482 </t>
  </si>
  <si>
    <t>MONTAGEM E DESMONTAGEM DE FÔRMA DE LAJE MACIÇA, PÉ-DIREITO SIMPLES, EM MADEIRA SERRADA, 1 UTILIZAÇÃO. AF_09/2020</t>
  </si>
  <si>
    <t xml:space="preserve"> 13.7 </t>
  </si>
  <si>
    <t xml:space="preserve"> 92801 </t>
  </si>
  <si>
    <t>CORTE E DOBRA DE AÇO CA-50, DIÂMETRO DE 6,3 MM. AF_06/2022</t>
  </si>
  <si>
    <t>KG</t>
  </si>
  <si>
    <t xml:space="preserve"> 13.8 </t>
  </si>
  <si>
    <t xml:space="preserve"> 92802 </t>
  </si>
  <si>
    <t>CORTE E DOBRA DE AÇO CA-50, DIÂMETRO DE 8,0 MM. AF_06/2022</t>
  </si>
  <si>
    <t xml:space="preserve"> 13.9 </t>
  </si>
  <si>
    <t xml:space="preserve"> 92803 </t>
  </si>
  <si>
    <t>CORTE E DOBRA DE AÇO CA-50, DIÂMETRO DE 10,0 MM. AF_06/2022</t>
  </si>
  <si>
    <t xml:space="preserve"> 13.10 </t>
  </si>
  <si>
    <t xml:space="preserve"> 92804 </t>
  </si>
  <si>
    <t>CORTE E DOBRA DE AÇO CA-50, DIÂMETRO DE 12,5 MM. AF_06/2022</t>
  </si>
  <si>
    <t xml:space="preserve"> 13.11 </t>
  </si>
  <si>
    <t xml:space="preserve"> 92761 </t>
  </si>
  <si>
    <t>ARMAÇÃO DE PILAR OU VIGA DE ESTRUTURA CONVENCIONAL DE CONCRETO ARMADO UTILIZANDO AÇO CA-50 DE 8,0 MM - MONTAGEM. AF_06/2022</t>
  </si>
  <si>
    <t xml:space="preserve"> 13.12 </t>
  </si>
  <si>
    <t xml:space="preserve"> 92762 </t>
  </si>
  <si>
    <t>ARMAÇÃO DE PILAR OU VIGA DE ESTRUTURA CONVENCIONAL DE CONCRETO ARMADO UTILIZANDO AÇO CA-50 DE 10,0 MM - MONTAGEM. AF_06/2022</t>
  </si>
  <si>
    <t xml:space="preserve"> 13.13 </t>
  </si>
  <si>
    <t xml:space="preserve"> 104107 </t>
  </si>
  <si>
    <t>ARMAÇÃO DE PILAR OU VIGA DE ESTRUTURA DE CONCRETO ARMADO EMBUTIDA EM ALVENARIA DE VEDAÇÃO UTILIZANDO AÇO CA-50 DE 12,5 MM - MONTAGEM. AF_06/2022</t>
  </si>
  <si>
    <t xml:space="preserve"> 13.14 </t>
  </si>
  <si>
    <t xml:space="preserve"> 104110 </t>
  </si>
  <si>
    <t>ARMAÇÃO DE PILAR OU VIGA DE ESTRUTURA DE CONCRETO ARMADO EMBUTIDA EM ALVENARIA DE VEDAÇÃO UTILIZANDO AÇO CA-50 DE 6,3 MM - MONTAGEM. AF_06/2022</t>
  </si>
  <si>
    <t xml:space="preserve"> 13.15 </t>
  </si>
  <si>
    <t xml:space="preserve"> 92770 </t>
  </si>
  <si>
    <t>ARMAÇÃO DE LAJE DE ESTRUTURA CONVENCIONAL DE CONCRETO ARMADO UTILIZANDO AÇO CA-50 DE 8,0 MM - MONTAGEM. AF_06/2022</t>
  </si>
  <si>
    <t xml:space="preserve"> 13.16 </t>
  </si>
  <si>
    <t xml:space="preserve"> 94964 </t>
  </si>
  <si>
    <t>CONCRETO FCK = 20MPA, TRAÇO 1:2,7:3 (EM MASSA SECA DE CIMENTO/ AREIA MÉDIA/ BRITA 1) - PREPARO MECÂNICO COM BETONEIRA 400 L. AF_05/2021</t>
  </si>
  <si>
    <t xml:space="preserve"> 14 </t>
  </si>
  <si>
    <t>SISTEMA DE COBERTURA</t>
  </si>
  <si>
    <t xml:space="preserve"> 14.1 </t>
  </si>
  <si>
    <t xml:space="preserve"> 94210 </t>
  </si>
  <si>
    <t>TELHAMENTO COM TELHA ONDULADA DE FIBROCIMENTO E = 6 MM, COM RECOBRIMENTO LATERAL DE 1 1/4 DE ONDA PARA TELHADO COM INCLINAÇÃO MÁXIMA DE 10°, COM ATÉ 2 ÁGUAS, INCLUSO IÇAMENTO. AF_07/2019</t>
  </si>
  <si>
    <t xml:space="preserve"> 14.2 </t>
  </si>
  <si>
    <t xml:space="preserve"> 94223 </t>
  </si>
  <si>
    <t>CUMEEIRA PARA TELHA DE FIBROCIMENTO ONDULADA E = 6 MM, INCLUSO ACESSÓRIOS DE FIXAÇÃO E IÇAMENTO. AF_07/2019</t>
  </si>
  <si>
    <t xml:space="preserve"> 15 </t>
  </si>
  <si>
    <t>INSTALAÇÕES DE ÁGUAS PLUVIAIS</t>
  </si>
  <si>
    <t xml:space="preserve"> 15.1 </t>
  </si>
  <si>
    <t xml:space="preserve"> 94227 </t>
  </si>
  <si>
    <t>CALHA EM CHAPA DE AÇO GALVANIZADO NÚMERO 24, DESENVOLVIMENTO DE 33 CM, INCLUSO TRANSPORTE VERTICAL. AF_07/2019</t>
  </si>
  <si>
    <t xml:space="preserve"> 15.2 </t>
  </si>
  <si>
    <t xml:space="preserve"> 054649 </t>
  </si>
  <si>
    <t>CAIXA AREIA P/AP50x50x40cm EM BL.CONC/GRELHA ESC/REAT.MANUAL</t>
  </si>
  <si>
    <t xml:space="preserve"> 15.3 </t>
  </si>
  <si>
    <t>ESCAVAÇÃO MANUAL DE VALA. AF_09/2024</t>
  </si>
  <si>
    <t xml:space="preserve"> 15.4 </t>
  </si>
  <si>
    <t xml:space="preserve"> 104737 </t>
  </si>
  <si>
    <t>REATERRO MANUAL DE VALAS, COM PLACA VIBRATÓRIA. AF_08/2023</t>
  </si>
  <si>
    <t xml:space="preserve"> 15.5 </t>
  </si>
  <si>
    <t xml:space="preserve"> 89512 </t>
  </si>
  <si>
    <t>TUBO PVC, SÉRIE R, ÁGUA PLUVIAL, DN 100 MM, FORNECIDO E INSTALADO EM RAMAL DE ENCAMINHAMENTO. AF_06/2022</t>
  </si>
  <si>
    <t xml:space="preserve"> 15.6 </t>
  </si>
  <si>
    <t xml:space="preserve"> 89578 </t>
  </si>
  <si>
    <t>TUBO PVC, SÉRIE R, ÁGUA PLUVIAL, DN 100 MM, FORNECIDO E INSTALADO EM CONDUTORES VERTICAIS DE ÁGUAS PLUVIAIS. AF_06/2022</t>
  </si>
  <si>
    <t xml:space="preserve"> 16 </t>
  </si>
  <si>
    <t>INSTALAÇÃO DE CLIMATIZAÇÃO</t>
  </si>
  <si>
    <t xml:space="preserve"> 16.1 </t>
  </si>
  <si>
    <t xml:space="preserve"> 103246 </t>
  </si>
  <si>
    <t>AR CONDICIONADO SPLIT ON/OFF, HI-WALL (PAREDE), 9000 BTUS/H, CICLO QUENTE/FRIO - FORNECIMENTO E INSTALAÇÃO. AF_11/2021_PE</t>
  </si>
  <si>
    <t xml:space="preserve"> 16.2 </t>
  </si>
  <si>
    <t xml:space="preserve"> 103252 </t>
  </si>
  <si>
    <t>AR CONDICIONADO SPLIT ON/OFF, HI-WALL (PAREDE), 18000 BTUS/H, CICLO QUENTE/FRIO - FORNECIMENTO E INSTALAÇÃO. AF_11/2021_PE</t>
  </si>
  <si>
    <t xml:space="preserve"> 16.3 </t>
  </si>
  <si>
    <t xml:space="preserve"> 070443 </t>
  </si>
  <si>
    <t>SUPORTE PARA CONDENSADOR 500mm</t>
  </si>
  <si>
    <t xml:space="preserve"> 17 </t>
  </si>
  <si>
    <t>MURO DE ARRIMO</t>
  </si>
  <si>
    <t xml:space="preserve"> 17.1 </t>
  </si>
  <si>
    <t xml:space="preserve"> 92749 </t>
  </si>
  <si>
    <t>MURO DE GABIÃO, ENCHIMENTO COM PEDRA DE MÃO TIPO RACHÃO, COM SOLO REFORÇADO, PARA MUROS COM ALTURA MENOR OU IGUAL A 4 M - FORNECIMENTO E EXECUÇÃO. AF_03/2024</t>
  </si>
  <si>
    <t xml:space="preserve"> 17.2 </t>
  </si>
  <si>
    <t xml:space="preserve"> 18 </t>
  </si>
  <si>
    <t>ADMINISTRAÇÃO LOCAL</t>
  </si>
  <si>
    <t xml:space="preserve"> 18.1 </t>
  </si>
  <si>
    <t xml:space="preserve"> 011379 </t>
  </si>
  <si>
    <t>EQUIPE DE OBRA-VIGIA DE OBRAS</t>
  </si>
  <si>
    <t xml:space="preserve"> 18.2 </t>
  </si>
  <si>
    <t xml:space="preserve"> 90780 </t>
  </si>
  <si>
    <t>MESTRE DE OBRAS COM ENCARGOS COMPLEMENTARES</t>
  </si>
  <si>
    <t xml:space="preserve"> 18.3 </t>
  </si>
  <si>
    <t xml:space="preserve"> 90777 </t>
  </si>
  <si>
    <t>ENGENHEIRO CIVIL DE OBRA JUNIOR COM ENCARGOS COMPLEMENTARES</t>
  </si>
  <si>
    <t>Tipo de Licitação</t>
  </si>
  <si>
    <t>TÉCNICA E PREÇO</t>
  </si>
  <si>
    <t>Total sem BDI</t>
  </si>
  <si>
    <t>Abertura da Licitação</t>
  </si>
  <si>
    <t>Total do BDI</t>
  </si>
  <si>
    <t>Número do Processo Licitatório</t>
  </si>
  <si>
    <t>Total Geral</t>
  </si>
  <si>
    <t xml:space="preserve">_______________________________________________________________
Daniela Vaz Trein
</t>
  </si>
  <si>
    <t>ESTIMATIVA DE PREÇOS</t>
  </si>
  <si>
    <t>PREFEITURA MUNICIPAL DE CACHOEIRINHA – RS
SECRETARIA MUNICIPAL DE EDUCAÇÃO</t>
  </si>
  <si>
    <t>CRONOGRAMA FÍSICO X FINANCEIRO</t>
  </si>
  <si>
    <t>OBRA</t>
  </si>
  <si>
    <t>Prédio Escolar - Rua Itapema, 100 - Cachoeirinha - RS</t>
  </si>
  <si>
    <t>ÁREA TOTAL</t>
  </si>
  <si>
    <t>364,57 m²</t>
  </si>
  <si>
    <t>mês 1</t>
  </si>
  <si>
    <t>mês 2</t>
  </si>
  <si>
    <t>mês 3</t>
  </si>
  <si>
    <t>mês 4</t>
  </si>
  <si>
    <t>ETAPA</t>
  </si>
  <si>
    <t>DESCRIÇÃO</t>
  </si>
  <si>
    <t>CUSTO TOTAL</t>
  </si>
  <si>
    <t>R$</t>
  </si>
  <si>
    <t>%</t>
  </si>
  <si>
    <t>TOTAL EXECUTADO</t>
  </si>
  <si>
    <t>TOTAL ACUMULADO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</si>
</sst>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6" formatCode="#,##0.00\ %"/>
    <numFmt numFmtId="169" formatCode="&quot;R$&quot;#,##0.00"/>
  </numFmts>
  <fonts count="30" x14ac:knownFonts="1">
    <font>
      <sz val="11"/>
      <name val="Arial"/>
      <family val="1"/>
    </font>
    <font>
      <sz val="11"/>
      <color theme="1"/>
      <name val="Aptos Narrow"/>
      <family val="2"/>
      <scheme val="minor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color theme="1"/>
      <name val="Aptos Narrow"/>
      <scheme val="minor"/>
    </font>
    <font>
      <b/>
      <sz val="14"/>
      <color rgb="FF000000"/>
      <name val="Calibri"/>
      <family val="2"/>
    </font>
    <font>
      <sz val="11"/>
      <name val="Calibri"/>
      <family val="2"/>
    </font>
    <font>
      <b/>
      <sz val="16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4"/>
      <color theme="1"/>
      <name val="Calibri"/>
      <family val="2"/>
    </font>
    <font>
      <sz val="1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7F7F7F"/>
        <bgColor rgb="FF7F7F7F"/>
      </patternFill>
    </fill>
    <fill>
      <patternFill patternType="solid">
        <fgColor rgb="FFA5A5A5"/>
        <bgColor rgb="FFA5A5A5"/>
      </patternFill>
    </fill>
  </fills>
  <borders count="4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2" fillId="0" borderId="0"/>
    <xf numFmtId="0" fontId="29" fillId="0" borderId="0"/>
    <xf numFmtId="43" fontId="1" fillId="0" borderId="0" applyFont="0" applyFill="0" applyBorder="0" applyAlignment="0" applyProtection="0"/>
  </cellStyleXfs>
  <cellXfs count="76">
    <xf numFmtId="0" fontId="0" fillId="0" borderId="0" xfId="0"/>
    <xf numFmtId="0" fontId="2" fillId="2" borderId="0" xfId="0" applyFont="1" applyFill="1" applyAlignment="1">
      <alignment horizontal="left" vertical="top" wrapText="1"/>
    </xf>
    <xf numFmtId="0" fontId="3" fillId="4" borderId="2" xfId="0" applyFont="1" applyFill="1" applyBorder="1" applyAlignment="1">
      <alignment horizontal="left" vertical="top" wrapText="1"/>
    </xf>
    <xf numFmtId="0" fontId="4" fillId="5" borderId="3" xfId="0" applyFont="1" applyFill="1" applyBorder="1" applyAlignment="1">
      <alignment horizontal="center" vertical="top" wrapText="1"/>
    </xf>
    <xf numFmtId="0" fontId="5" fillId="6" borderId="4" xfId="0" applyFont="1" applyFill="1" applyBorder="1" applyAlignment="1">
      <alignment horizontal="right" vertical="top" wrapText="1"/>
    </xf>
    <xf numFmtId="0" fontId="6" fillId="7" borderId="5" xfId="0" applyFont="1" applyFill="1" applyBorder="1" applyAlignment="1">
      <alignment horizontal="left" vertical="top" wrapText="1"/>
    </xf>
    <xf numFmtId="0" fontId="7" fillId="8" borderId="6" xfId="0" applyFont="1" applyFill="1" applyBorder="1" applyAlignment="1">
      <alignment horizontal="center" vertical="top" wrapText="1"/>
    </xf>
    <xf numFmtId="0" fontId="8" fillId="9" borderId="7" xfId="0" applyFont="1" applyFill="1" applyBorder="1" applyAlignment="1">
      <alignment horizontal="right" vertical="top" wrapText="1"/>
    </xf>
    <xf numFmtId="4" fontId="9" fillId="10" borderId="8" xfId="0" applyNumberFormat="1" applyFont="1" applyFill="1" applyBorder="1" applyAlignment="1">
      <alignment horizontal="right" vertical="top" wrapText="1"/>
    </xf>
    <xf numFmtId="166" fontId="10" fillId="11" borderId="9" xfId="0" applyNumberFormat="1" applyFont="1" applyFill="1" applyBorder="1" applyAlignment="1">
      <alignment horizontal="right" vertical="top" wrapText="1"/>
    </xf>
    <xf numFmtId="0" fontId="11" fillId="12" borderId="10" xfId="0" applyFont="1" applyFill="1" applyBorder="1" applyAlignment="1">
      <alignment horizontal="left" vertical="top" wrapText="1"/>
    </xf>
    <xf numFmtId="0" fontId="12" fillId="13" borderId="11" xfId="0" applyFont="1" applyFill="1" applyBorder="1" applyAlignment="1">
      <alignment horizontal="center" vertical="top" wrapText="1"/>
    </xf>
    <xf numFmtId="0" fontId="13" fillId="14" borderId="12" xfId="0" applyFont="1" applyFill="1" applyBorder="1" applyAlignment="1">
      <alignment horizontal="right" vertical="top" wrapText="1"/>
    </xf>
    <xf numFmtId="4" fontId="14" fillId="15" borderId="13" xfId="0" applyNumberFormat="1" applyFont="1" applyFill="1" applyBorder="1" applyAlignment="1">
      <alignment horizontal="right" vertical="top" wrapText="1"/>
    </xf>
    <xf numFmtId="166" fontId="15" fillId="16" borderId="14" xfId="0" applyNumberFormat="1" applyFont="1" applyFill="1" applyBorder="1" applyAlignment="1">
      <alignment horizontal="right" vertical="top" wrapText="1"/>
    </xf>
    <xf numFmtId="0" fontId="16" fillId="17" borderId="0" xfId="0" applyFont="1" applyFill="1" applyAlignment="1">
      <alignment horizontal="left" vertical="top" wrapText="1"/>
    </xf>
    <xf numFmtId="0" fontId="17" fillId="18" borderId="0" xfId="0" applyFont="1" applyFill="1" applyAlignment="1">
      <alignment horizontal="center" vertical="top" wrapText="1"/>
    </xf>
    <xf numFmtId="0" fontId="18" fillId="19" borderId="0" xfId="0" applyFont="1" applyFill="1" applyAlignment="1">
      <alignment horizontal="right" vertical="top" wrapText="1"/>
    </xf>
    <xf numFmtId="0" fontId="20" fillId="21" borderId="0" xfId="0" applyFont="1" applyFill="1" applyAlignment="1">
      <alignment horizontal="left" vertical="top" wrapText="1"/>
    </xf>
    <xf numFmtId="0" fontId="21" fillId="2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left" vertical="top" wrapText="1"/>
    </xf>
    <xf numFmtId="0" fontId="0" fillId="0" borderId="0" xfId="0"/>
    <xf numFmtId="0" fontId="18" fillId="19" borderId="0" xfId="0" applyFont="1" applyFill="1" applyAlignment="1">
      <alignment horizontal="right" vertical="top" wrapText="1"/>
    </xf>
    <xf numFmtId="4" fontId="19" fillId="20" borderId="0" xfId="0" applyNumberFormat="1" applyFont="1" applyFill="1" applyAlignment="1">
      <alignment horizontal="right" vertical="top" wrapText="1"/>
    </xf>
    <xf numFmtId="0" fontId="21" fillId="22" borderId="0" xfId="0" applyFont="1" applyFill="1" applyAlignment="1">
      <alignment horizontal="center" vertical="top" wrapText="1"/>
    </xf>
    <xf numFmtId="0" fontId="2" fillId="3" borderId="0" xfId="0" applyFont="1" applyFill="1" applyAlignment="1">
      <alignment horizontal="center" wrapText="1"/>
    </xf>
    <xf numFmtId="0" fontId="23" fillId="0" borderId="15" xfId="1" applyFont="1" applyBorder="1" applyAlignment="1">
      <alignment horizontal="center" vertical="center" wrapText="1"/>
    </xf>
    <xf numFmtId="0" fontId="24" fillId="0" borderId="16" xfId="1" applyFont="1" applyBorder="1"/>
    <xf numFmtId="0" fontId="24" fillId="0" borderId="17" xfId="1" applyFont="1" applyBorder="1"/>
    <xf numFmtId="0" fontId="22" fillId="0" borderId="0" xfId="1"/>
    <xf numFmtId="0" fontId="24" fillId="0" borderId="18" xfId="1" applyFont="1" applyBorder="1"/>
    <xf numFmtId="0" fontId="22" fillId="0" borderId="0" xfId="1"/>
    <xf numFmtId="0" fontId="24" fillId="0" borderId="19" xfId="1" applyFont="1" applyBorder="1"/>
    <xf numFmtId="0" fontId="24" fillId="0" borderId="20" xfId="1" applyFont="1" applyBorder="1"/>
    <xf numFmtId="0" fontId="24" fillId="0" borderId="21" xfId="1" applyFont="1" applyBorder="1"/>
    <xf numFmtId="0" fontId="24" fillId="0" borderId="22" xfId="1" applyFont="1" applyBorder="1"/>
    <xf numFmtId="0" fontId="25" fillId="0" borderId="15" xfId="1" applyFont="1" applyBorder="1" applyAlignment="1">
      <alignment horizontal="center" vertical="center"/>
    </xf>
    <xf numFmtId="0" fontId="26" fillId="0" borderId="18" xfId="1" applyFont="1" applyBorder="1" applyAlignment="1">
      <alignment horizontal="left" vertical="center"/>
    </xf>
    <xf numFmtId="2" fontId="27" fillId="0" borderId="0" xfId="1" applyNumberFormat="1" applyFont="1" applyAlignment="1">
      <alignment horizontal="left" vertical="center"/>
    </xf>
    <xf numFmtId="0" fontId="26" fillId="0" borderId="20" xfId="1" applyFont="1" applyBorder="1" applyAlignment="1">
      <alignment horizontal="left" vertical="center"/>
    </xf>
    <xf numFmtId="2" fontId="27" fillId="0" borderId="21" xfId="1" applyNumberFormat="1" applyFont="1" applyBorder="1" applyAlignment="1">
      <alignment horizontal="left" vertical="center"/>
    </xf>
    <xf numFmtId="169" fontId="27" fillId="0" borderId="0" xfId="1" applyNumberFormat="1" applyFont="1"/>
    <xf numFmtId="0" fontId="25" fillId="23" borderId="15" xfId="1" applyFont="1" applyFill="1" applyBorder="1" applyAlignment="1">
      <alignment horizontal="center" vertical="center"/>
    </xf>
    <xf numFmtId="0" fontId="24" fillId="0" borderId="0" xfId="1" applyFont="1"/>
    <xf numFmtId="17" fontId="28" fillId="24" borderId="23" xfId="1" applyNumberFormat="1" applyFont="1" applyFill="1" applyBorder="1" applyAlignment="1">
      <alignment horizontal="center" vertical="center"/>
    </xf>
    <xf numFmtId="0" fontId="24" fillId="0" borderId="24" xfId="1" applyFont="1" applyBorder="1"/>
    <xf numFmtId="17" fontId="28" fillId="24" borderId="25" xfId="1" applyNumberFormat="1" applyFont="1" applyFill="1" applyBorder="1" applyAlignment="1">
      <alignment horizontal="center" vertical="center"/>
    </xf>
    <xf numFmtId="0" fontId="24" fillId="0" borderId="26" xfId="1" applyFont="1" applyBorder="1"/>
    <xf numFmtId="0" fontId="28" fillId="24" borderId="27" xfId="1" applyFont="1" applyFill="1" applyBorder="1" applyAlignment="1">
      <alignment horizontal="center" vertical="center"/>
    </xf>
    <xf numFmtId="0" fontId="28" fillId="24" borderId="28" xfId="1" applyFont="1" applyFill="1" applyBorder="1" applyAlignment="1">
      <alignment horizontal="center" vertical="center"/>
    </xf>
    <xf numFmtId="169" fontId="28" fillId="24" borderId="29" xfId="1" applyNumberFormat="1" applyFont="1" applyFill="1" applyBorder="1" applyAlignment="1">
      <alignment horizontal="left" vertical="center"/>
    </xf>
    <xf numFmtId="169" fontId="28" fillId="24" borderId="30" xfId="1" applyNumberFormat="1" applyFont="1" applyFill="1" applyBorder="1" applyAlignment="1">
      <alignment horizontal="center" vertical="center"/>
    </xf>
    <xf numFmtId="169" fontId="28" fillId="24" borderId="31" xfId="1" applyNumberFormat="1" applyFont="1" applyFill="1" applyBorder="1" applyAlignment="1">
      <alignment horizontal="center" vertical="center"/>
    </xf>
    <xf numFmtId="169" fontId="28" fillId="24" borderId="32" xfId="1" applyNumberFormat="1" applyFont="1" applyFill="1" applyBorder="1" applyAlignment="1">
      <alignment horizontal="center" vertical="center"/>
    </xf>
    <xf numFmtId="169" fontId="28" fillId="24" borderId="33" xfId="1" applyNumberFormat="1" applyFont="1" applyFill="1" applyBorder="1" applyAlignment="1">
      <alignment horizontal="center" vertical="center"/>
    </xf>
    <xf numFmtId="2" fontId="29" fillId="0" borderId="34" xfId="2" applyNumberFormat="1" applyBorder="1" applyAlignment="1">
      <alignment horizontal="center" vertical="center" wrapText="1"/>
    </xf>
    <xf numFmtId="0" fontId="27" fillId="0" borderId="35" xfId="1" applyFont="1" applyBorder="1"/>
    <xf numFmtId="43" fontId="27" fillId="0" borderId="36" xfId="3" applyFont="1" applyBorder="1"/>
    <xf numFmtId="169" fontId="27" fillId="0" borderId="37" xfId="1" applyNumberFormat="1" applyFont="1" applyBorder="1"/>
    <xf numFmtId="9" fontId="27" fillId="0" borderId="19" xfId="1" applyNumberFormat="1" applyFont="1" applyBorder="1"/>
    <xf numFmtId="169" fontId="27" fillId="0" borderId="18" xfId="1" applyNumberFormat="1" applyFont="1" applyBorder="1"/>
    <xf numFmtId="9" fontId="27" fillId="0" borderId="38" xfId="1" applyNumberFormat="1" applyFont="1" applyBorder="1"/>
    <xf numFmtId="9" fontId="27" fillId="0" borderId="0" xfId="1" applyNumberFormat="1" applyFont="1"/>
    <xf numFmtId="0" fontId="27" fillId="0" borderId="39" xfId="1" applyFont="1" applyBorder="1"/>
    <xf numFmtId="43" fontId="27" fillId="0" borderId="40" xfId="3" applyFont="1" applyBorder="1"/>
    <xf numFmtId="169" fontId="27" fillId="0" borderId="41" xfId="1" applyNumberFormat="1" applyFont="1" applyBorder="1"/>
    <xf numFmtId="9" fontId="27" fillId="0" borderId="42" xfId="1" applyNumberFormat="1" applyFont="1" applyBorder="1"/>
    <xf numFmtId="169" fontId="27" fillId="0" borderId="43" xfId="1" applyNumberFormat="1" applyFont="1" applyBorder="1"/>
    <xf numFmtId="9" fontId="27" fillId="0" borderId="44" xfId="1" applyNumberFormat="1" applyFont="1" applyBorder="1"/>
    <xf numFmtId="2" fontId="29" fillId="0" borderId="45" xfId="2" applyNumberFormat="1" applyBorder="1" applyAlignment="1">
      <alignment horizontal="center" vertical="center" wrapText="1"/>
    </xf>
    <xf numFmtId="0" fontId="27" fillId="0" borderId="46" xfId="1" applyFont="1" applyBorder="1"/>
    <xf numFmtId="43" fontId="27" fillId="0" borderId="47" xfId="3" applyFont="1" applyBorder="1"/>
    <xf numFmtId="0" fontId="26" fillId="0" borderId="1" xfId="1" applyFont="1" applyBorder="1"/>
    <xf numFmtId="169" fontId="26" fillId="0" borderId="1" xfId="1" applyNumberFormat="1" applyFont="1" applyBorder="1"/>
    <xf numFmtId="10" fontId="26" fillId="0" borderId="1" xfId="1" applyNumberFormat="1" applyFont="1" applyBorder="1"/>
  </cellXfs>
  <cellStyles count="4">
    <cellStyle name="Normal" xfId="0" builtinId="0"/>
    <cellStyle name="Normal 2" xfId="1" xr:uid="{5B0013D8-0307-4414-B484-DCC432DFB201}"/>
    <cellStyle name="Normal 2 2" xfId="2" xr:uid="{EC492374-4BB1-45D8-8F98-F863D33EDB42}"/>
    <cellStyle name="Vírgula 2" xfId="3" xr:uid="{69F7EFE4-794B-4845-B022-88A393701953}"/>
  </cellStyles>
  <dxfs count="1">
    <dxf>
      <font>
        <b/>
      </font>
      <fill>
        <patternFill patternType="solid">
          <fgColor rgb="FF8DB3E2"/>
          <bgColor rgb="FF8DB3E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1562100</xdr:colOff>
      <xdr:row>0</xdr:row>
      <xdr:rowOff>0</xdr:rowOff>
    </xdr:from>
    <xdr:ext cx="771525" cy="666750"/>
    <xdr:pic>
      <xdr:nvPicPr>
        <xdr:cNvPr id="2" name="image1.png">
          <a:extLst>
            <a:ext uri="{FF2B5EF4-FFF2-40B4-BE49-F238E27FC236}">
              <a16:creationId xmlns:a16="http://schemas.microsoft.com/office/drawing/2014/main" id="{41B87B65-CE35-47C8-BA13-483F5BDC7FE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914650" y="0"/>
          <a:ext cx="771525" cy="666750"/>
        </a:xfrm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66"/>
  <sheetViews>
    <sheetView tabSelected="1" showWhiteSpace="0" workbookViewId="0">
      <selection activeCell="A4" sqref="A4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20" t="s">
        <v>1</v>
      </c>
      <c r="F1" s="20"/>
      <c r="G1" s="20" t="s">
        <v>2</v>
      </c>
      <c r="H1" s="20"/>
      <c r="I1" s="20" t="s">
        <v>3</v>
      </c>
      <c r="J1" s="20"/>
    </row>
    <row r="2" spans="1:10" ht="80.099999999999994" customHeight="1" x14ac:dyDescent="0.2">
      <c r="A2" s="15"/>
      <c r="B2" s="15"/>
      <c r="C2" s="15"/>
      <c r="D2" s="15" t="s">
        <v>4</v>
      </c>
      <c r="E2" s="21" t="s">
        <v>5</v>
      </c>
      <c r="F2" s="21"/>
      <c r="G2" s="21" t="s">
        <v>6</v>
      </c>
      <c r="H2" s="21"/>
      <c r="I2" s="21" t="s">
        <v>7</v>
      </c>
      <c r="J2" s="21"/>
    </row>
    <row r="3" spans="1:10" ht="15" x14ac:dyDescent="0.25">
      <c r="A3" s="26" t="s">
        <v>480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ht="30" customHeight="1" x14ac:dyDescent="0.2">
      <c r="A4" s="2" t="s">
        <v>8</v>
      </c>
      <c r="B4" s="4" t="s">
        <v>9</v>
      </c>
      <c r="C4" s="2" t="s">
        <v>10</v>
      </c>
      <c r="D4" s="2" t="s">
        <v>11</v>
      </c>
      <c r="E4" s="3" t="s">
        <v>12</v>
      </c>
      <c r="F4" s="4" t="s">
        <v>13</v>
      </c>
      <c r="G4" s="4" t="s">
        <v>14</v>
      </c>
      <c r="H4" s="4" t="s">
        <v>15</v>
      </c>
      <c r="I4" s="4" t="s">
        <v>16</v>
      </c>
      <c r="J4" s="4" t="s">
        <v>17</v>
      </c>
    </row>
    <row r="5" spans="1:10" ht="24" customHeight="1" x14ac:dyDescent="0.2">
      <c r="A5" s="5" t="s">
        <v>18</v>
      </c>
      <c r="B5" s="5" t="s">
        <v>19</v>
      </c>
      <c r="C5" s="5"/>
      <c r="D5" s="5" t="s">
        <v>20</v>
      </c>
      <c r="E5" s="6"/>
      <c r="F5" s="7">
        <v>1</v>
      </c>
      <c r="G5" s="7" t="s">
        <v>21</v>
      </c>
      <c r="H5" s="8">
        <v>71971.990000000005</v>
      </c>
      <c r="I5" s="8">
        <v>71971.990000000005</v>
      </c>
      <c r="J5" s="9">
        <v>7.3104971580605943E-2</v>
      </c>
    </row>
    <row r="6" spans="1:10" ht="26.1" customHeight="1" x14ac:dyDescent="0.2">
      <c r="A6" s="10" t="s">
        <v>22</v>
      </c>
      <c r="B6" s="10" t="s">
        <v>23</v>
      </c>
      <c r="C6" s="10" t="s">
        <v>24</v>
      </c>
      <c r="D6" s="10" t="s">
        <v>25</v>
      </c>
      <c r="E6" s="11" t="s">
        <v>26</v>
      </c>
      <c r="F6" s="12">
        <v>367.57</v>
      </c>
      <c r="G6" s="13">
        <v>13.7</v>
      </c>
      <c r="H6" s="13">
        <v>17</v>
      </c>
      <c r="I6" s="13">
        <v>6248.69</v>
      </c>
      <c r="J6" s="14">
        <v>6.3470567489660431E-3</v>
      </c>
    </row>
    <row r="7" spans="1:10" ht="24" customHeight="1" x14ac:dyDescent="0.2">
      <c r="A7" s="10" t="s">
        <v>27</v>
      </c>
      <c r="B7" s="10" t="s">
        <v>28</v>
      </c>
      <c r="C7" s="10" t="s">
        <v>29</v>
      </c>
      <c r="D7" s="10" t="s">
        <v>30</v>
      </c>
      <c r="E7" s="11" t="s">
        <v>26</v>
      </c>
      <c r="F7" s="12">
        <v>300</v>
      </c>
      <c r="G7" s="13">
        <v>51.26</v>
      </c>
      <c r="H7" s="13">
        <v>63.63</v>
      </c>
      <c r="I7" s="13">
        <v>19089</v>
      </c>
      <c r="J7" s="14">
        <v>1.9389498643877803E-2</v>
      </c>
    </row>
    <row r="8" spans="1:10" ht="24" customHeight="1" x14ac:dyDescent="0.2">
      <c r="A8" s="10" t="s">
        <v>31</v>
      </c>
      <c r="B8" s="10" t="s">
        <v>32</v>
      </c>
      <c r="C8" s="10" t="s">
        <v>24</v>
      </c>
      <c r="D8" s="10" t="s">
        <v>33</v>
      </c>
      <c r="E8" s="11" t="s">
        <v>26</v>
      </c>
      <c r="F8" s="12">
        <v>364.57</v>
      </c>
      <c r="G8" s="13">
        <v>18.64</v>
      </c>
      <c r="H8" s="13">
        <v>23.13</v>
      </c>
      <c r="I8" s="13">
        <v>8432.5</v>
      </c>
      <c r="J8" s="14">
        <v>8.5652442408978777E-3</v>
      </c>
    </row>
    <row r="9" spans="1:10" ht="24" customHeight="1" x14ac:dyDescent="0.2">
      <c r="A9" s="10" t="s">
        <v>34</v>
      </c>
      <c r="B9" s="10" t="s">
        <v>35</v>
      </c>
      <c r="C9" s="10" t="s">
        <v>24</v>
      </c>
      <c r="D9" s="10" t="s">
        <v>36</v>
      </c>
      <c r="E9" s="11" t="s">
        <v>26</v>
      </c>
      <c r="F9" s="12">
        <v>367.57</v>
      </c>
      <c r="G9" s="13">
        <v>7.94</v>
      </c>
      <c r="H9" s="13">
        <v>9.85</v>
      </c>
      <c r="I9" s="13">
        <v>3620.56</v>
      </c>
      <c r="J9" s="14">
        <v>3.6775547807678887E-3</v>
      </c>
    </row>
    <row r="10" spans="1:10" ht="24" customHeight="1" x14ac:dyDescent="0.2">
      <c r="A10" s="10" t="s">
        <v>37</v>
      </c>
      <c r="B10" s="10" t="s">
        <v>38</v>
      </c>
      <c r="C10" s="10" t="s">
        <v>24</v>
      </c>
      <c r="D10" s="10" t="s">
        <v>39</v>
      </c>
      <c r="E10" s="11" t="s">
        <v>26</v>
      </c>
      <c r="F10" s="12">
        <v>367.57</v>
      </c>
      <c r="G10" s="13">
        <v>9.8699999999999992</v>
      </c>
      <c r="H10" s="13">
        <v>12.25</v>
      </c>
      <c r="I10" s="13">
        <v>4502.7299999999996</v>
      </c>
      <c r="J10" s="14">
        <v>4.5736118826941122E-3</v>
      </c>
    </row>
    <row r="11" spans="1:10" ht="24" customHeight="1" x14ac:dyDescent="0.2">
      <c r="A11" s="10" t="s">
        <v>40</v>
      </c>
      <c r="B11" s="10" t="s">
        <v>41</v>
      </c>
      <c r="C11" s="10" t="s">
        <v>24</v>
      </c>
      <c r="D11" s="10" t="s">
        <v>42</v>
      </c>
      <c r="E11" s="11" t="s">
        <v>26</v>
      </c>
      <c r="F11" s="12">
        <v>367.57</v>
      </c>
      <c r="G11" s="13">
        <v>13.18</v>
      </c>
      <c r="H11" s="13">
        <v>16.36</v>
      </c>
      <c r="I11" s="13">
        <v>6013.44</v>
      </c>
      <c r="J11" s="14">
        <v>6.108103448323147E-3</v>
      </c>
    </row>
    <row r="12" spans="1:10" ht="26.1" customHeight="1" x14ac:dyDescent="0.2">
      <c r="A12" s="10" t="s">
        <v>43</v>
      </c>
      <c r="B12" s="10" t="s">
        <v>44</v>
      </c>
      <c r="C12" s="10" t="s">
        <v>24</v>
      </c>
      <c r="D12" s="10" t="s">
        <v>45</v>
      </c>
      <c r="E12" s="11" t="s">
        <v>26</v>
      </c>
      <c r="F12" s="12">
        <v>367.57</v>
      </c>
      <c r="G12" s="13">
        <v>7.94</v>
      </c>
      <c r="H12" s="13">
        <v>9.85</v>
      </c>
      <c r="I12" s="13">
        <v>3620.56</v>
      </c>
      <c r="J12" s="14">
        <v>3.6775547807678887E-3</v>
      </c>
    </row>
    <row r="13" spans="1:10" ht="24" customHeight="1" x14ac:dyDescent="0.2">
      <c r="A13" s="10" t="s">
        <v>46</v>
      </c>
      <c r="B13" s="10" t="s">
        <v>47</v>
      </c>
      <c r="C13" s="10" t="s">
        <v>29</v>
      </c>
      <c r="D13" s="10" t="s">
        <v>48</v>
      </c>
      <c r="E13" s="11" t="s">
        <v>49</v>
      </c>
      <c r="F13" s="12">
        <v>1</v>
      </c>
      <c r="G13" s="13">
        <v>1630.21</v>
      </c>
      <c r="H13" s="13">
        <v>2023.74</v>
      </c>
      <c r="I13" s="13">
        <v>2023.74</v>
      </c>
      <c r="J13" s="14">
        <v>2.0555976732967293E-3</v>
      </c>
    </row>
    <row r="14" spans="1:10" ht="24" customHeight="1" x14ac:dyDescent="0.2">
      <c r="A14" s="10" t="s">
        <v>50</v>
      </c>
      <c r="B14" s="10" t="s">
        <v>51</v>
      </c>
      <c r="C14" s="10" t="s">
        <v>29</v>
      </c>
      <c r="D14" s="10" t="s">
        <v>52</v>
      </c>
      <c r="E14" s="11" t="s">
        <v>49</v>
      </c>
      <c r="F14" s="12">
        <v>1</v>
      </c>
      <c r="G14" s="13">
        <v>1630.21</v>
      </c>
      <c r="H14" s="13">
        <v>2023.74</v>
      </c>
      <c r="I14" s="13">
        <v>2023.74</v>
      </c>
      <c r="J14" s="14">
        <v>2.0555976732967293E-3</v>
      </c>
    </row>
    <row r="15" spans="1:10" ht="26.1" customHeight="1" x14ac:dyDescent="0.2">
      <c r="A15" s="10" t="s">
        <v>53</v>
      </c>
      <c r="B15" s="10" t="s">
        <v>54</v>
      </c>
      <c r="C15" s="10" t="s">
        <v>29</v>
      </c>
      <c r="D15" s="10" t="s">
        <v>55</v>
      </c>
      <c r="E15" s="11" t="s">
        <v>49</v>
      </c>
      <c r="F15" s="12">
        <v>1</v>
      </c>
      <c r="G15" s="13">
        <v>13104.59</v>
      </c>
      <c r="H15" s="13">
        <v>16268.03</v>
      </c>
      <c r="I15" s="13">
        <v>16268.03</v>
      </c>
      <c r="J15" s="14">
        <v>1.6524120992381132E-2</v>
      </c>
    </row>
    <row r="16" spans="1:10" ht="26.1" customHeight="1" x14ac:dyDescent="0.2">
      <c r="A16" s="10" t="s">
        <v>56</v>
      </c>
      <c r="B16" s="10" t="s">
        <v>57</v>
      </c>
      <c r="C16" s="10" t="s">
        <v>24</v>
      </c>
      <c r="D16" s="10" t="s">
        <v>58</v>
      </c>
      <c r="E16" s="11" t="s">
        <v>26</v>
      </c>
      <c r="F16" s="12">
        <v>300</v>
      </c>
      <c r="G16" s="13">
        <v>0.35</v>
      </c>
      <c r="H16" s="13">
        <v>0.43</v>
      </c>
      <c r="I16" s="13">
        <v>129</v>
      </c>
      <c r="J16" s="14">
        <v>1.310307153365937E-4</v>
      </c>
    </row>
    <row r="17" spans="1:10" ht="24" customHeight="1" x14ac:dyDescent="0.2">
      <c r="A17" s="5" t="s">
        <v>59</v>
      </c>
      <c r="B17" s="5" t="s">
        <v>19</v>
      </c>
      <c r="C17" s="5"/>
      <c r="D17" s="5" t="s">
        <v>60</v>
      </c>
      <c r="E17" s="6"/>
      <c r="F17" s="7">
        <v>1</v>
      </c>
      <c r="G17" s="7" t="s">
        <v>21</v>
      </c>
      <c r="H17" s="8">
        <v>1346.07</v>
      </c>
      <c r="I17" s="8">
        <v>1346.07</v>
      </c>
      <c r="J17" s="9">
        <v>1.3672598061482842E-3</v>
      </c>
    </row>
    <row r="18" spans="1:10" ht="24" customHeight="1" x14ac:dyDescent="0.2">
      <c r="A18" s="10" t="s">
        <v>61</v>
      </c>
      <c r="B18" s="10" t="s">
        <v>62</v>
      </c>
      <c r="C18" s="10" t="s">
        <v>24</v>
      </c>
      <c r="D18" s="10" t="s">
        <v>63</v>
      </c>
      <c r="E18" s="11" t="s">
        <v>26</v>
      </c>
      <c r="F18" s="12">
        <v>2.5</v>
      </c>
      <c r="G18" s="13">
        <v>433.73</v>
      </c>
      <c r="H18" s="13">
        <v>538.42999999999995</v>
      </c>
      <c r="I18" s="13">
        <v>1346.07</v>
      </c>
      <c r="J18" s="14">
        <v>1.3672598061482842E-3</v>
      </c>
    </row>
    <row r="19" spans="1:10" ht="24" customHeight="1" x14ac:dyDescent="0.2">
      <c r="A19" s="5" t="s">
        <v>64</v>
      </c>
      <c r="B19" s="5" t="s">
        <v>19</v>
      </c>
      <c r="C19" s="5"/>
      <c r="D19" s="5" t="s">
        <v>65</v>
      </c>
      <c r="E19" s="6"/>
      <c r="F19" s="7">
        <v>1</v>
      </c>
      <c r="G19" s="7" t="s">
        <v>21</v>
      </c>
      <c r="H19" s="8">
        <v>40118.239999999998</v>
      </c>
      <c r="I19" s="8">
        <v>40118.239999999998</v>
      </c>
      <c r="J19" s="9">
        <v>4.074978050577633E-2</v>
      </c>
    </row>
    <row r="20" spans="1:10" ht="26.1" customHeight="1" x14ac:dyDescent="0.2">
      <c r="A20" s="10" t="s">
        <v>66</v>
      </c>
      <c r="B20" s="10" t="s">
        <v>67</v>
      </c>
      <c r="C20" s="10" t="s">
        <v>68</v>
      </c>
      <c r="D20" s="10" t="s">
        <v>69</v>
      </c>
      <c r="E20" s="11" t="s">
        <v>26</v>
      </c>
      <c r="F20" s="12">
        <v>343.16</v>
      </c>
      <c r="G20" s="13">
        <v>24.61</v>
      </c>
      <c r="H20" s="13">
        <v>30.55</v>
      </c>
      <c r="I20" s="13">
        <v>10483.530000000001</v>
      </c>
      <c r="J20" s="14">
        <v>1.0648561512811162E-2</v>
      </c>
    </row>
    <row r="21" spans="1:10" ht="39" customHeight="1" x14ac:dyDescent="0.2">
      <c r="A21" s="10" t="s">
        <v>70</v>
      </c>
      <c r="B21" s="10" t="s">
        <v>71</v>
      </c>
      <c r="C21" s="10" t="s">
        <v>68</v>
      </c>
      <c r="D21" s="10" t="s">
        <v>72</v>
      </c>
      <c r="E21" s="11" t="s">
        <v>73</v>
      </c>
      <c r="F21" s="12">
        <v>4.92</v>
      </c>
      <c r="G21" s="13">
        <v>120.87</v>
      </c>
      <c r="H21" s="13">
        <v>150.04</v>
      </c>
      <c r="I21" s="13">
        <v>738.19</v>
      </c>
      <c r="J21" s="14">
        <v>7.4981057173891539E-4</v>
      </c>
    </row>
    <row r="22" spans="1:10" ht="24" customHeight="1" x14ac:dyDescent="0.2">
      <c r="A22" s="10" t="s">
        <v>74</v>
      </c>
      <c r="B22" s="10" t="s">
        <v>75</v>
      </c>
      <c r="C22" s="10" t="s">
        <v>68</v>
      </c>
      <c r="D22" s="10" t="s">
        <v>76</v>
      </c>
      <c r="E22" s="11" t="s">
        <v>73</v>
      </c>
      <c r="F22" s="12">
        <v>24.58</v>
      </c>
      <c r="G22" s="13">
        <v>92.88</v>
      </c>
      <c r="H22" s="13">
        <v>115.3</v>
      </c>
      <c r="I22" s="13">
        <v>2834.07</v>
      </c>
      <c r="J22" s="14">
        <v>2.878683871426202E-3</v>
      </c>
    </row>
    <row r="23" spans="1:10" ht="26.1" customHeight="1" x14ac:dyDescent="0.2">
      <c r="A23" s="10" t="s">
        <v>77</v>
      </c>
      <c r="B23" s="10" t="s">
        <v>78</v>
      </c>
      <c r="C23" s="10" t="s">
        <v>24</v>
      </c>
      <c r="D23" s="10" t="s">
        <v>79</v>
      </c>
      <c r="E23" s="11" t="s">
        <v>73</v>
      </c>
      <c r="F23" s="12">
        <v>24.58</v>
      </c>
      <c r="G23" s="13">
        <v>46.01</v>
      </c>
      <c r="H23" s="13">
        <v>57.11</v>
      </c>
      <c r="I23" s="13">
        <v>1403.76</v>
      </c>
      <c r="J23" s="14">
        <v>1.425857960937184E-3</v>
      </c>
    </row>
    <row r="24" spans="1:10" ht="26.1" customHeight="1" x14ac:dyDescent="0.2">
      <c r="A24" s="10" t="s">
        <v>80</v>
      </c>
      <c r="B24" s="10" t="s">
        <v>81</v>
      </c>
      <c r="C24" s="10" t="s">
        <v>68</v>
      </c>
      <c r="D24" s="10" t="s">
        <v>82</v>
      </c>
      <c r="E24" s="11" t="s">
        <v>83</v>
      </c>
      <c r="F24" s="12">
        <v>251.18</v>
      </c>
      <c r="G24" s="13">
        <v>2.81</v>
      </c>
      <c r="H24" s="13">
        <v>3.48</v>
      </c>
      <c r="I24" s="13">
        <v>874.1</v>
      </c>
      <c r="J24" s="14">
        <v>8.8786006415284132E-4</v>
      </c>
    </row>
    <row r="25" spans="1:10" ht="26.1" customHeight="1" x14ac:dyDescent="0.2">
      <c r="A25" s="10" t="s">
        <v>84</v>
      </c>
      <c r="B25" s="10" t="s">
        <v>85</v>
      </c>
      <c r="C25" s="10" t="s">
        <v>68</v>
      </c>
      <c r="D25" s="10" t="s">
        <v>86</v>
      </c>
      <c r="E25" s="11" t="s">
        <v>49</v>
      </c>
      <c r="F25" s="12">
        <v>24</v>
      </c>
      <c r="G25" s="13">
        <v>13.61</v>
      </c>
      <c r="H25" s="13">
        <v>16.89</v>
      </c>
      <c r="I25" s="13">
        <v>405.36</v>
      </c>
      <c r="J25" s="14">
        <v>4.1174116875071021E-4</v>
      </c>
    </row>
    <row r="26" spans="1:10" ht="26.1" customHeight="1" x14ac:dyDescent="0.2">
      <c r="A26" s="10" t="s">
        <v>87</v>
      </c>
      <c r="B26" s="10" t="s">
        <v>88</v>
      </c>
      <c r="C26" s="10" t="s">
        <v>68</v>
      </c>
      <c r="D26" s="10" t="s">
        <v>89</v>
      </c>
      <c r="E26" s="11" t="s">
        <v>26</v>
      </c>
      <c r="F26" s="12">
        <v>19</v>
      </c>
      <c r="G26" s="13">
        <v>10.27</v>
      </c>
      <c r="H26" s="13">
        <v>12.74</v>
      </c>
      <c r="I26" s="13">
        <v>242.06</v>
      </c>
      <c r="J26" s="14">
        <v>2.4587050352229355E-4</v>
      </c>
    </row>
    <row r="27" spans="1:10" ht="26.1" customHeight="1" x14ac:dyDescent="0.2">
      <c r="A27" s="10" t="s">
        <v>90</v>
      </c>
      <c r="B27" s="10" t="s">
        <v>91</v>
      </c>
      <c r="C27" s="10" t="s">
        <v>68</v>
      </c>
      <c r="D27" s="10" t="s">
        <v>92</v>
      </c>
      <c r="E27" s="11" t="s">
        <v>26</v>
      </c>
      <c r="F27" s="12">
        <v>343.16</v>
      </c>
      <c r="G27" s="13">
        <v>2.17</v>
      </c>
      <c r="H27" s="13">
        <v>2.69</v>
      </c>
      <c r="I27" s="13">
        <v>923.1</v>
      </c>
      <c r="J27" s="14">
        <v>9.3763142114115989E-4</v>
      </c>
    </row>
    <row r="28" spans="1:10" ht="39" customHeight="1" x14ac:dyDescent="0.2">
      <c r="A28" s="10" t="s">
        <v>93</v>
      </c>
      <c r="B28" s="10" t="s">
        <v>94</v>
      </c>
      <c r="C28" s="10" t="s">
        <v>68</v>
      </c>
      <c r="D28" s="10" t="s">
        <v>95</v>
      </c>
      <c r="E28" s="11" t="s">
        <v>26</v>
      </c>
      <c r="F28" s="12">
        <v>190.82</v>
      </c>
      <c r="G28" s="13">
        <v>3.81</v>
      </c>
      <c r="H28" s="13">
        <v>4.72</v>
      </c>
      <c r="I28" s="13">
        <v>900.67</v>
      </c>
      <c r="J28" s="14">
        <v>9.1484832854426222E-4</v>
      </c>
    </row>
    <row r="29" spans="1:10" ht="26.1" customHeight="1" x14ac:dyDescent="0.2">
      <c r="A29" s="10" t="s">
        <v>96</v>
      </c>
      <c r="B29" s="10" t="s">
        <v>97</v>
      </c>
      <c r="C29" s="10" t="s">
        <v>68</v>
      </c>
      <c r="D29" s="10" t="s">
        <v>98</v>
      </c>
      <c r="E29" s="11" t="s">
        <v>49</v>
      </c>
      <c r="F29" s="12">
        <v>60</v>
      </c>
      <c r="G29" s="13">
        <v>0.72</v>
      </c>
      <c r="H29" s="13">
        <v>0.89</v>
      </c>
      <c r="I29" s="13">
        <v>53.4</v>
      </c>
      <c r="J29" s="14">
        <v>5.4240621697473662E-5</v>
      </c>
    </row>
    <row r="30" spans="1:10" ht="26.1" customHeight="1" x14ac:dyDescent="0.2">
      <c r="A30" s="10" t="s">
        <v>99</v>
      </c>
      <c r="B30" s="10" t="s">
        <v>100</v>
      </c>
      <c r="C30" s="10" t="s">
        <v>68</v>
      </c>
      <c r="D30" s="10" t="s">
        <v>101</v>
      </c>
      <c r="E30" s="11" t="s">
        <v>83</v>
      </c>
      <c r="F30" s="12">
        <v>3235.2</v>
      </c>
      <c r="G30" s="13">
        <v>0.78</v>
      </c>
      <c r="H30" s="13">
        <v>0.96</v>
      </c>
      <c r="I30" s="13">
        <v>3105.79</v>
      </c>
      <c r="J30" s="14">
        <v>3.1546812820561184E-3</v>
      </c>
    </row>
    <row r="31" spans="1:10" ht="39" customHeight="1" x14ac:dyDescent="0.2">
      <c r="A31" s="10" t="s">
        <v>102</v>
      </c>
      <c r="B31" s="10" t="s">
        <v>103</v>
      </c>
      <c r="C31" s="10" t="s">
        <v>68</v>
      </c>
      <c r="D31" s="10" t="s">
        <v>104</v>
      </c>
      <c r="E31" s="11" t="s">
        <v>83</v>
      </c>
      <c r="F31" s="12">
        <v>95.42</v>
      </c>
      <c r="G31" s="13">
        <v>0.54</v>
      </c>
      <c r="H31" s="13">
        <v>0.67</v>
      </c>
      <c r="I31" s="13">
        <v>63.93</v>
      </c>
      <c r="J31" s="14">
        <v>6.4936384740065385E-5</v>
      </c>
    </row>
    <row r="32" spans="1:10" ht="26.1" customHeight="1" x14ac:dyDescent="0.2">
      <c r="A32" s="10" t="s">
        <v>105</v>
      </c>
      <c r="B32" s="10" t="s">
        <v>106</v>
      </c>
      <c r="C32" s="10" t="s">
        <v>68</v>
      </c>
      <c r="D32" s="10" t="s">
        <v>107</v>
      </c>
      <c r="E32" s="11" t="s">
        <v>73</v>
      </c>
      <c r="F32" s="12">
        <v>1.3</v>
      </c>
      <c r="G32" s="13">
        <v>618.17999999999995</v>
      </c>
      <c r="H32" s="13">
        <v>767.4</v>
      </c>
      <c r="I32" s="13">
        <v>997.62</v>
      </c>
      <c r="J32" s="14">
        <v>1.0133245134425783E-3</v>
      </c>
    </row>
    <row r="33" spans="1:10" ht="39" customHeight="1" x14ac:dyDescent="0.2">
      <c r="A33" s="10" t="s">
        <v>108</v>
      </c>
      <c r="B33" s="10" t="s">
        <v>109</v>
      </c>
      <c r="C33" s="10" t="s">
        <v>68</v>
      </c>
      <c r="D33" s="10" t="s">
        <v>110</v>
      </c>
      <c r="E33" s="11" t="s">
        <v>111</v>
      </c>
      <c r="F33" s="12">
        <v>1544.96</v>
      </c>
      <c r="G33" s="13">
        <v>1.99</v>
      </c>
      <c r="H33" s="13">
        <v>2.4700000000000002</v>
      </c>
      <c r="I33" s="13">
        <v>3816.05</v>
      </c>
      <c r="J33" s="14">
        <v>3.8761221803116923E-3</v>
      </c>
    </row>
    <row r="34" spans="1:10" ht="26.1" customHeight="1" x14ac:dyDescent="0.2">
      <c r="A34" s="10" t="s">
        <v>112</v>
      </c>
      <c r="B34" s="10" t="s">
        <v>113</v>
      </c>
      <c r="C34" s="10" t="s">
        <v>68</v>
      </c>
      <c r="D34" s="10" t="s">
        <v>114</v>
      </c>
      <c r="E34" s="11" t="s">
        <v>26</v>
      </c>
      <c r="F34" s="12">
        <v>868.32</v>
      </c>
      <c r="G34" s="13">
        <v>12.32</v>
      </c>
      <c r="H34" s="13">
        <v>15.29</v>
      </c>
      <c r="I34" s="13">
        <v>13276.61</v>
      </c>
      <c r="J34" s="14">
        <v>1.3485610120503666E-2</v>
      </c>
    </row>
    <row r="35" spans="1:10" ht="24" customHeight="1" x14ac:dyDescent="0.2">
      <c r="A35" s="5" t="s">
        <v>115</v>
      </c>
      <c r="B35" s="5" t="s">
        <v>19</v>
      </c>
      <c r="C35" s="5"/>
      <c r="D35" s="5" t="s">
        <v>116</v>
      </c>
      <c r="E35" s="6"/>
      <c r="F35" s="7">
        <v>1</v>
      </c>
      <c r="G35" s="7" t="s">
        <v>21</v>
      </c>
      <c r="H35" s="8">
        <v>40863.379999999997</v>
      </c>
      <c r="I35" s="8">
        <v>40863.379999999997</v>
      </c>
      <c r="J35" s="9">
        <v>4.1506650484271747E-2</v>
      </c>
    </row>
    <row r="36" spans="1:10" ht="39" customHeight="1" x14ac:dyDescent="0.2">
      <c r="A36" s="10" t="s">
        <v>117</v>
      </c>
      <c r="B36" s="10" t="s">
        <v>118</v>
      </c>
      <c r="C36" s="10" t="s">
        <v>68</v>
      </c>
      <c r="D36" s="10" t="s">
        <v>119</v>
      </c>
      <c r="E36" s="11" t="s">
        <v>26</v>
      </c>
      <c r="F36" s="12">
        <v>569.96</v>
      </c>
      <c r="G36" s="13">
        <v>51.61</v>
      </c>
      <c r="H36" s="13">
        <v>64.06</v>
      </c>
      <c r="I36" s="13">
        <v>36511.629999999997</v>
      </c>
      <c r="J36" s="14">
        <v>3.7086395325620421E-2</v>
      </c>
    </row>
    <row r="37" spans="1:10" ht="26.1" customHeight="1" x14ac:dyDescent="0.2">
      <c r="A37" s="10" t="s">
        <v>120</v>
      </c>
      <c r="B37" s="10" t="s">
        <v>121</v>
      </c>
      <c r="C37" s="10" t="s">
        <v>68</v>
      </c>
      <c r="D37" s="10" t="s">
        <v>122</v>
      </c>
      <c r="E37" s="11" t="s">
        <v>26</v>
      </c>
      <c r="F37" s="12">
        <v>76.36</v>
      </c>
      <c r="G37" s="13">
        <v>45.91</v>
      </c>
      <c r="H37" s="13">
        <v>56.99</v>
      </c>
      <c r="I37" s="13">
        <v>4351.75</v>
      </c>
      <c r="J37" s="14">
        <v>4.4202551586513296E-3</v>
      </c>
    </row>
    <row r="38" spans="1:10" ht="24" customHeight="1" x14ac:dyDescent="0.2">
      <c r="A38" s="5" t="s">
        <v>123</v>
      </c>
      <c r="B38" s="5" t="s">
        <v>19</v>
      </c>
      <c r="C38" s="5"/>
      <c r="D38" s="5" t="s">
        <v>124</v>
      </c>
      <c r="E38" s="6"/>
      <c r="F38" s="7">
        <v>1</v>
      </c>
      <c r="G38" s="7" t="s">
        <v>21</v>
      </c>
      <c r="H38" s="8">
        <v>6736.76</v>
      </c>
      <c r="I38" s="8">
        <v>6736.76</v>
      </c>
      <c r="J38" s="9">
        <v>6.8428099368290762E-3</v>
      </c>
    </row>
    <row r="39" spans="1:10" ht="39" customHeight="1" x14ac:dyDescent="0.2">
      <c r="A39" s="10" t="s">
        <v>125</v>
      </c>
      <c r="B39" s="10" t="s">
        <v>126</v>
      </c>
      <c r="C39" s="10" t="s">
        <v>68</v>
      </c>
      <c r="D39" s="10" t="s">
        <v>127</v>
      </c>
      <c r="E39" s="11" t="s">
        <v>83</v>
      </c>
      <c r="F39" s="12">
        <v>91.36</v>
      </c>
      <c r="G39" s="13">
        <v>48.03</v>
      </c>
      <c r="H39" s="13">
        <v>59.62</v>
      </c>
      <c r="I39" s="13">
        <v>5446.88</v>
      </c>
      <c r="J39" s="14">
        <v>5.5326246725006618E-3</v>
      </c>
    </row>
    <row r="40" spans="1:10" ht="39" customHeight="1" x14ac:dyDescent="0.2">
      <c r="A40" s="10" t="s">
        <v>128</v>
      </c>
      <c r="B40" s="10" t="s">
        <v>129</v>
      </c>
      <c r="C40" s="10" t="s">
        <v>68</v>
      </c>
      <c r="D40" s="10" t="s">
        <v>130</v>
      </c>
      <c r="E40" s="11" t="s">
        <v>26</v>
      </c>
      <c r="F40" s="12">
        <v>45.68</v>
      </c>
      <c r="G40" s="13">
        <v>7.91</v>
      </c>
      <c r="H40" s="13">
        <v>9.81</v>
      </c>
      <c r="I40" s="13">
        <v>448.12</v>
      </c>
      <c r="J40" s="14">
        <v>4.5517429578786325E-4</v>
      </c>
    </row>
    <row r="41" spans="1:10" ht="24" customHeight="1" x14ac:dyDescent="0.2">
      <c r="A41" s="10" t="s">
        <v>131</v>
      </c>
      <c r="B41" s="10" t="s">
        <v>132</v>
      </c>
      <c r="C41" s="10" t="s">
        <v>133</v>
      </c>
      <c r="D41" s="10" t="s">
        <v>134</v>
      </c>
      <c r="E41" s="11" t="s">
        <v>135</v>
      </c>
      <c r="F41" s="12">
        <v>4</v>
      </c>
      <c r="G41" s="13">
        <v>169.52</v>
      </c>
      <c r="H41" s="13">
        <v>210.44</v>
      </c>
      <c r="I41" s="13">
        <v>841.76</v>
      </c>
      <c r="J41" s="14">
        <v>8.5501096854055116E-4</v>
      </c>
    </row>
    <row r="42" spans="1:10" ht="24" customHeight="1" x14ac:dyDescent="0.2">
      <c r="A42" s="5" t="s">
        <v>136</v>
      </c>
      <c r="B42" s="5" t="s">
        <v>19</v>
      </c>
      <c r="C42" s="5"/>
      <c r="D42" s="5" t="s">
        <v>137</v>
      </c>
      <c r="E42" s="6"/>
      <c r="F42" s="7">
        <v>1</v>
      </c>
      <c r="G42" s="7" t="s">
        <v>21</v>
      </c>
      <c r="H42" s="8">
        <v>39986.239999999998</v>
      </c>
      <c r="I42" s="8">
        <v>39986.239999999998</v>
      </c>
      <c r="J42" s="9">
        <v>4.0615702564501671E-2</v>
      </c>
    </row>
    <row r="43" spans="1:10" ht="26.1" customHeight="1" x14ac:dyDescent="0.2">
      <c r="A43" s="10" t="s">
        <v>138</v>
      </c>
      <c r="B43" s="10" t="s">
        <v>139</v>
      </c>
      <c r="C43" s="10" t="s">
        <v>133</v>
      </c>
      <c r="D43" s="10" t="s">
        <v>140</v>
      </c>
      <c r="E43" s="11" t="s">
        <v>73</v>
      </c>
      <c r="F43" s="12">
        <v>31.95</v>
      </c>
      <c r="G43" s="13">
        <v>176.27</v>
      </c>
      <c r="H43" s="13">
        <v>218.82</v>
      </c>
      <c r="I43" s="13">
        <v>6991.29</v>
      </c>
      <c r="J43" s="14">
        <v>7.1013467428339069E-3</v>
      </c>
    </row>
    <row r="44" spans="1:10" ht="39" customHeight="1" x14ac:dyDescent="0.2">
      <c r="A44" s="10" t="s">
        <v>141</v>
      </c>
      <c r="B44" s="10" t="s">
        <v>142</v>
      </c>
      <c r="C44" s="10" t="s">
        <v>68</v>
      </c>
      <c r="D44" s="10" t="s">
        <v>143</v>
      </c>
      <c r="E44" s="11" t="s">
        <v>144</v>
      </c>
      <c r="F44" s="12">
        <v>16</v>
      </c>
      <c r="G44" s="13">
        <v>1.01</v>
      </c>
      <c r="H44" s="13">
        <v>1.25</v>
      </c>
      <c r="I44" s="13">
        <v>20</v>
      </c>
      <c r="J44" s="14">
        <v>2.0314839587068789E-5</v>
      </c>
    </row>
    <row r="45" spans="1:10" ht="26.1" customHeight="1" x14ac:dyDescent="0.2">
      <c r="A45" s="10" t="s">
        <v>145</v>
      </c>
      <c r="B45" s="10" t="s">
        <v>146</v>
      </c>
      <c r="C45" s="10" t="s">
        <v>68</v>
      </c>
      <c r="D45" s="10" t="s">
        <v>147</v>
      </c>
      <c r="E45" s="11" t="s">
        <v>73</v>
      </c>
      <c r="F45" s="12">
        <v>2.46</v>
      </c>
      <c r="G45" s="13">
        <v>767.47</v>
      </c>
      <c r="H45" s="13">
        <v>952.73</v>
      </c>
      <c r="I45" s="13">
        <v>2343.71</v>
      </c>
      <c r="J45" s="14">
        <v>2.3806046344304493E-3</v>
      </c>
    </row>
    <row r="46" spans="1:10" ht="51.95" customHeight="1" x14ac:dyDescent="0.2">
      <c r="A46" s="10" t="s">
        <v>148</v>
      </c>
      <c r="B46" s="10" t="s">
        <v>149</v>
      </c>
      <c r="C46" s="10" t="s">
        <v>68</v>
      </c>
      <c r="D46" s="10" t="s">
        <v>150</v>
      </c>
      <c r="E46" s="11" t="s">
        <v>26</v>
      </c>
      <c r="F46" s="12">
        <v>49.16</v>
      </c>
      <c r="G46" s="13">
        <v>33.96</v>
      </c>
      <c r="H46" s="13">
        <v>42.15</v>
      </c>
      <c r="I46" s="13">
        <v>2072.09</v>
      </c>
      <c r="J46" s="14">
        <v>2.1047087979984684E-3</v>
      </c>
    </row>
    <row r="47" spans="1:10" ht="39" customHeight="1" x14ac:dyDescent="0.2">
      <c r="A47" s="10" t="s">
        <v>151</v>
      </c>
      <c r="B47" s="10" t="s">
        <v>152</v>
      </c>
      <c r="C47" s="10" t="s">
        <v>68</v>
      </c>
      <c r="D47" s="10" t="s">
        <v>153</v>
      </c>
      <c r="E47" s="11" t="s">
        <v>26</v>
      </c>
      <c r="F47" s="12">
        <v>343.16</v>
      </c>
      <c r="G47" s="13">
        <v>65.37</v>
      </c>
      <c r="H47" s="13">
        <v>81.150000000000006</v>
      </c>
      <c r="I47" s="13">
        <v>27847.43</v>
      </c>
      <c r="J47" s="14">
        <v>2.828580366810635E-2</v>
      </c>
    </row>
    <row r="48" spans="1:10" ht="26.1" customHeight="1" x14ac:dyDescent="0.2">
      <c r="A48" s="10" t="s">
        <v>154</v>
      </c>
      <c r="B48" s="10" t="s">
        <v>155</v>
      </c>
      <c r="C48" s="10" t="s">
        <v>68</v>
      </c>
      <c r="D48" s="10" t="s">
        <v>156</v>
      </c>
      <c r="E48" s="11" t="s">
        <v>83</v>
      </c>
      <c r="F48" s="12">
        <v>31.32</v>
      </c>
      <c r="G48" s="13">
        <v>9.19</v>
      </c>
      <c r="H48" s="13">
        <v>11.4</v>
      </c>
      <c r="I48" s="13">
        <v>357.04</v>
      </c>
      <c r="J48" s="14">
        <v>3.6266051630835198E-4</v>
      </c>
    </row>
    <row r="49" spans="1:10" ht="26.1" customHeight="1" x14ac:dyDescent="0.2">
      <c r="A49" s="10" t="s">
        <v>157</v>
      </c>
      <c r="B49" s="10" t="s">
        <v>158</v>
      </c>
      <c r="C49" s="10" t="s">
        <v>68</v>
      </c>
      <c r="D49" s="10" t="s">
        <v>159</v>
      </c>
      <c r="E49" s="11" t="s">
        <v>83</v>
      </c>
      <c r="F49" s="12">
        <v>2.4500000000000002</v>
      </c>
      <c r="G49" s="13">
        <v>116.62</v>
      </c>
      <c r="H49" s="13">
        <v>144.77000000000001</v>
      </c>
      <c r="I49" s="13">
        <v>354.68</v>
      </c>
      <c r="J49" s="14">
        <v>3.6026336523707788E-4</v>
      </c>
    </row>
    <row r="50" spans="1:10" ht="24" customHeight="1" x14ac:dyDescent="0.2">
      <c r="A50" s="5" t="s">
        <v>160</v>
      </c>
      <c r="B50" s="5" t="s">
        <v>19</v>
      </c>
      <c r="C50" s="5"/>
      <c r="D50" s="5" t="s">
        <v>161</v>
      </c>
      <c r="E50" s="6"/>
      <c r="F50" s="7">
        <v>1</v>
      </c>
      <c r="G50" s="7" t="s">
        <v>21</v>
      </c>
      <c r="H50" s="8">
        <v>8607.7099999999991</v>
      </c>
      <c r="I50" s="8">
        <v>8607.7099999999991</v>
      </c>
      <c r="J50" s="9">
        <v>8.7432123931003945E-3</v>
      </c>
    </row>
    <row r="51" spans="1:10" ht="39" customHeight="1" x14ac:dyDescent="0.2">
      <c r="A51" s="10" t="s">
        <v>162</v>
      </c>
      <c r="B51" s="10" t="s">
        <v>163</v>
      </c>
      <c r="C51" s="10" t="s">
        <v>68</v>
      </c>
      <c r="D51" s="10" t="s">
        <v>164</v>
      </c>
      <c r="E51" s="11" t="s">
        <v>83</v>
      </c>
      <c r="F51" s="12">
        <v>95.42</v>
      </c>
      <c r="G51" s="13">
        <v>21.92</v>
      </c>
      <c r="H51" s="13">
        <v>27.21</v>
      </c>
      <c r="I51" s="13">
        <v>2596.37</v>
      </c>
      <c r="J51" s="14">
        <v>2.6372420029338894E-3</v>
      </c>
    </row>
    <row r="52" spans="1:10" ht="39" customHeight="1" x14ac:dyDescent="0.2">
      <c r="A52" s="10" t="s">
        <v>165</v>
      </c>
      <c r="B52" s="10" t="s">
        <v>166</v>
      </c>
      <c r="C52" s="10" t="s">
        <v>68</v>
      </c>
      <c r="D52" s="10" t="s">
        <v>167</v>
      </c>
      <c r="E52" s="11" t="s">
        <v>49</v>
      </c>
      <c r="F52" s="12">
        <v>31</v>
      </c>
      <c r="G52" s="13">
        <v>7.82</v>
      </c>
      <c r="H52" s="13">
        <v>9.6999999999999993</v>
      </c>
      <c r="I52" s="13">
        <v>300.7</v>
      </c>
      <c r="J52" s="14">
        <v>3.0543361319157925E-4</v>
      </c>
    </row>
    <row r="53" spans="1:10" ht="39" customHeight="1" x14ac:dyDescent="0.2">
      <c r="A53" s="10" t="s">
        <v>168</v>
      </c>
      <c r="B53" s="10" t="s">
        <v>169</v>
      </c>
      <c r="C53" s="10" t="s">
        <v>68</v>
      </c>
      <c r="D53" s="10" t="s">
        <v>170</v>
      </c>
      <c r="E53" s="11" t="s">
        <v>49</v>
      </c>
      <c r="F53" s="12">
        <v>10</v>
      </c>
      <c r="G53" s="13">
        <v>11.9</v>
      </c>
      <c r="H53" s="13">
        <v>14.77</v>
      </c>
      <c r="I53" s="13">
        <v>147.69999999999999</v>
      </c>
      <c r="J53" s="14">
        <v>1.5002509035050299E-4</v>
      </c>
    </row>
    <row r="54" spans="1:10" ht="39" customHeight="1" x14ac:dyDescent="0.2">
      <c r="A54" s="10" t="s">
        <v>171</v>
      </c>
      <c r="B54" s="10" t="s">
        <v>172</v>
      </c>
      <c r="C54" s="10" t="s">
        <v>68</v>
      </c>
      <c r="D54" s="10" t="s">
        <v>173</v>
      </c>
      <c r="E54" s="11" t="s">
        <v>49</v>
      </c>
      <c r="F54" s="12">
        <v>7</v>
      </c>
      <c r="G54" s="13">
        <v>121.97</v>
      </c>
      <c r="H54" s="13">
        <v>151.41</v>
      </c>
      <c r="I54" s="13">
        <v>1059.8699999999999</v>
      </c>
      <c r="J54" s="14">
        <v>1.0765544516573298E-3</v>
      </c>
    </row>
    <row r="55" spans="1:10" ht="39" customHeight="1" x14ac:dyDescent="0.2">
      <c r="A55" s="10" t="s">
        <v>174</v>
      </c>
      <c r="B55" s="10" t="s">
        <v>175</v>
      </c>
      <c r="C55" s="10" t="s">
        <v>68</v>
      </c>
      <c r="D55" s="10" t="s">
        <v>176</v>
      </c>
      <c r="E55" s="11" t="s">
        <v>49</v>
      </c>
      <c r="F55" s="12">
        <v>1</v>
      </c>
      <c r="G55" s="13">
        <v>3531.43</v>
      </c>
      <c r="H55" s="13">
        <v>4383.91</v>
      </c>
      <c r="I55" s="13">
        <v>4383.91</v>
      </c>
      <c r="J55" s="14">
        <v>4.4529214207073365E-3</v>
      </c>
    </row>
    <row r="56" spans="1:10" ht="26.1" customHeight="1" x14ac:dyDescent="0.2">
      <c r="A56" s="10" t="s">
        <v>177</v>
      </c>
      <c r="B56" s="10" t="s">
        <v>178</v>
      </c>
      <c r="C56" s="10" t="s">
        <v>68</v>
      </c>
      <c r="D56" s="10" t="s">
        <v>179</v>
      </c>
      <c r="E56" s="11" t="s">
        <v>49</v>
      </c>
      <c r="F56" s="12">
        <v>2</v>
      </c>
      <c r="G56" s="13">
        <v>48</v>
      </c>
      <c r="H56" s="13">
        <v>59.58</v>
      </c>
      <c r="I56" s="13">
        <v>119.16</v>
      </c>
      <c r="J56" s="14">
        <v>1.2103581425975584E-4</v>
      </c>
    </row>
    <row r="57" spans="1:10" ht="24" customHeight="1" x14ac:dyDescent="0.2">
      <c r="A57" s="5" t="s">
        <v>180</v>
      </c>
      <c r="B57" s="5" t="s">
        <v>19</v>
      </c>
      <c r="C57" s="5"/>
      <c r="D57" s="5" t="s">
        <v>181</v>
      </c>
      <c r="E57" s="6"/>
      <c r="F57" s="7">
        <v>1</v>
      </c>
      <c r="G57" s="7" t="s">
        <v>21</v>
      </c>
      <c r="H57" s="8">
        <v>6075.09</v>
      </c>
      <c r="I57" s="8">
        <v>6075.09</v>
      </c>
      <c r="J57" s="9">
        <v>6.1707239413502863E-3</v>
      </c>
    </row>
    <row r="58" spans="1:10" ht="39" customHeight="1" x14ac:dyDescent="0.2">
      <c r="A58" s="10" t="s">
        <v>182</v>
      </c>
      <c r="B58" s="10" t="s">
        <v>183</v>
      </c>
      <c r="C58" s="10" t="s">
        <v>68</v>
      </c>
      <c r="D58" s="10" t="s">
        <v>184</v>
      </c>
      <c r="E58" s="11" t="s">
        <v>83</v>
      </c>
      <c r="F58" s="12">
        <v>4.0199999999999996</v>
      </c>
      <c r="G58" s="13">
        <v>23.44</v>
      </c>
      <c r="H58" s="13">
        <v>29.09</v>
      </c>
      <c r="I58" s="13">
        <v>116.94</v>
      </c>
      <c r="J58" s="14">
        <v>1.187808670655912E-4</v>
      </c>
    </row>
    <row r="59" spans="1:10" ht="39" customHeight="1" x14ac:dyDescent="0.2">
      <c r="A59" s="10" t="s">
        <v>185</v>
      </c>
      <c r="B59" s="10" t="s">
        <v>186</v>
      </c>
      <c r="C59" s="10" t="s">
        <v>68</v>
      </c>
      <c r="D59" s="10" t="s">
        <v>187</v>
      </c>
      <c r="E59" s="11" t="s">
        <v>83</v>
      </c>
      <c r="F59" s="12">
        <v>33.840000000000003</v>
      </c>
      <c r="G59" s="13">
        <v>30.09</v>
      </c>
      <c r="H59" s="13">
        <v>37.35</v>
      </c>
      <c r="I59" s="13">
        <v>1263.92</v>
      </c>
      <c r="J59" s="14">
        <v>1.283816602544399E-3</v>
      </c>
    </row>
    <row r="60" spans="1:10" ht="39" customHeight="1" x14ac:dyDescent="0.2">
      <c r="A60" s="10" t="s">
        <v>188</v>
      </c>
      <c r="B60" s="10" t="s">
        <v>189</v>
      </c>
      <c r="C60" s="10" t="s">
        <v>68</v>
      </c>
      <c r="D60" s="10" t="s">
        <v>190</v>
      </c>
      <c r="E60" s="11" t="s">
        <v>83</v>
      </c>
      <c r="F60" s="12">
        <v>38.72</v>
      </c>
      <c r="G60" s="13">
        <v>31.24</v>
      </c>
      <c r="H60" s="13">
        <v>38.78</v>
      </c>
      <c r="I60" s="13">
        <v>1501.56</v>
      </c>
      <c r="J60" s="14">
        <v>1.5251975265179504E-3</v>
      </c>
    </row>
    <row r="61" spans="1:10" ht="51.95" customHeight="1" x14ac:dyDescent="0.2">
      <c r="A61" s="10" t="s">
        <v>191</v>
      </c>
      <c r="B61" s="10" t="s">
        <v>192</v>
      </c>
      <c r="C61" s="10" t="s">
        <v>68</v>
      </c>
      <c r="D61" s="10" t="s">
        <v>193</v>
      </c>
      <c r="E61" s="11" t="s">
        <v>49</v>
      </c>
      <c r="F61" s="12">
        <v>8</v>
      </c>
      <c r="G61" s="13">
        <v>11.37</v>
      </c>
      <c r="H61" s="13">
        <v>14.11</v>
      </c>
      <c r="I61" s="13">
        <v>112.88</v>
      </c>
      <c r="J61" s="14">
        <v>1.1465695462941624E-4</v>
      </c>
    </row>
    <row r="62" spans="1:10" ht="51.95" customHeight="1" x14ac:dyDescent="0.2">
      <c r="A62" s="10" t="s">
        <v>194</v>
      </c>
      <c r="B62" s="10" t="s">
        <v>195</v>
      </c>
      <c r="C62" s="10" t="s">
        <v>68</v>
      </c>
      <c r="D62" s="10" t="s">
        <v>196</v>
      </c>
      <c r="E62" s="11" t="s">
        <v>49</v>
      </c>
      <c r="F62" s="12">
        <v>7</v>
      </c>
      <c r="G62" s="13">
        <v>15.98</v>
      </c>
      <c r="H62" s="13">
        <v>19.829999999999998</v>
      </c>
      <c r="I62" s="13">
        <v>138.81</v>
      </c>
      <c r="J62" s="14">
        <v>1.4099514415405093E-4</v>
      </c>
    </row>
    <row r="63" spans="1:10" ht="51.95" customHeight="1" x14ac:dyDescent="0.2">
      <c r="A63" s="10" t="s">
        <v>197</v>
      </c>
      <c r="B63" s="10" t="s">
        <v>198</v>
      </c>
      <c r="C63" s="10" t="s">
        <v>68</v>
      </c>
      <c r="D63" s="10" t="s">
        <v>199</v>
      </c>
      <c r="E63" s="11" t="s">
        <v>49</v>
      </c>
      <c r="F63" s="12">
        <v>17</v>
      </c>
      <c r="G63" s="13">
        <v>31.28</v>
      </c>
      <c r="H63" s="13">
        <v>38.83</v>
      </c>
      <c r="I63" s="13">
        <v>660.11</v>
      </c>
      <c r="J63" s="14">
        <v>6.7050143799099893E-4</v>
      </c>
    </row>
    <row r="64" spans="1:10" ht="51.95" customHeight="1" x14ac:dyDescent="0.2">
      <c r="A64" s="10" t="s">
        <v>200</v>
      </c>
      <c r="B64" s="10" t="s">
        <v>201</v>
      </c>
      <c r="C64" s="10" t="s">
        <v>68</v>
      </c>
      <c r="D64" s="10" t="s">
        <v>202</v>
      </c>
      <c r="E64" s="11" t="s">
        <v>49</v>
      </c>
      <c r="F64" s="12">
        <v>7</v>
      </c>
      <c r="G64" s="13">
        <v>14.85</v>
      </c>
      <c r="H64" s="13">
        <v>18.43</v>
      </c>
      <c r="I64" s="13">
        <v>129.01</v>
      </c>
      <c r="J64" s="14">
        <v>1.3104087275638723E-4</v>
      </c>
    </row>
    <row r="65" spans="1:10" ht="39" customHeight="1" x14ac:dyDescent="0.2">
      <c r="A65" s="10" t="s">
        <v>203</v>
      </c>
      <c r="B65" s="10" t="s">
        <v>204</v>
      </c>
      <c r="C65" s="10" t="s">
        <v>68</v>
      </c>
      <c r="D65" s="10" t="s">
        <v>205</v>
      </c>
      <c r="E65" s="11" t="s">
        <v>49</v>
      </c>
      <c r="F65" s="12">
        <v>7</v>
      </c>
      <c r="G65" s="13">
        <v>26.77</v>
      </c>
      <c r="H65" s="13">
        <v>33.229999999999997</v>
      </c>
      <c r="I65" s="13">
        <v>232.61</v>
      </c>
      <c r="J65" s="14">
        <v>2.3627174181740354E-4</v>
      </c>
    </row>
    <row r="66" spans="1:10" ht="51.95" customHeight="1" x14ac:dyDescent="0.2">
      <c r="A66" s="10" t="s">
        <v>206</v>
      </c>
      <c r="B66" s="10" t="s">
        <v>207</v>
      </c>
      <c r="C66" s="10" t="s">
        <v>68</v>
      </c>
      <c r="D66" s="10" t="s">
        <v>208</v>
      </c>
      <c r="E66" s="11" t="s">
        <v>49</v>
      </c>
      <c r="F66" s="12">
        <v>7</v>
      </c>
      <c r="G66" s="13">
        <v>58.86</v>
      </c>
      <c r="H66" s="13">
        <v>73.06</v>
      </c>
      <c r="I66" s="13">
        <v>511.42</v>
      </c>
      <c r="J66" s="14">
        <v>5.1947076308093596E-4</v>
      </c>
    </row>
    <row r="67" spans="1:10" ht="51.95" customHeight="1" x14ac:dyDescent="0.2">
      <c r="A67" s="10" t="s">
        <v>209</v>
      </c>
      <c r="B67" s="10" t="s">
        <v>210</v>
      </c>
      <c r="C67" s="10" t="s">
        <v>68</v>
      </c>
      <c r="D67" s="10" t="s">
        <v>211</v>
      </c>
      <c r="E67" s="11" t="s">
        <v>49</v>
      </c>
      <c r="F67" s="12">
        <v>7</v>
      </c>
      <c r="G67" s="13">
        <v>28.67</v>
      </c>
      <c r="H67" s="13">
        <v>35.590000000000003</v>
      </c>
      <c r="I67" s="13">
        <v>249.13</v>
      </c>
      <c r="J67" s="14">
        <v>2.5305179931632235E-4</v>
      </c>
    </row>
    <row r="68" spans="1:10" ht="39" customHeight="1" x14ac:dyDescent="0.2">
      <c r="A68" s="10" t="s">
        <v>212</v>
      </c>
      <c r="B68" s="10" t="s">
        <v>213</v>
      </c>
      <c r="C68" s="10" t="s">
        <v>68</v>
      </c>
      <c r="D68" s="10" t="s">
        <v>214</v>
      </c>
      <c r="E68" s="11" t="s">
        <v>49</v>
      </c>
      <c r="F68" s="12">
        <v>7</v>
      </c>
      <c r="G68" s="13">
        <v>55.14</v>
      </c>
      <c r="H68" s="13">
        <v>68.45</v>
      </c>
      <c r="I68" s="13">
        <v>479.15</v>
      </c>
      <c r="J68" s="14">
        <v>4.8669276940720049E-4</v>
      </c>
    </row>
    <row r="69" spans="1:10" ht="24" customHeight="1" x14ac:dyDescent="0.2">
      <c r="A69" s="10" t="s">
        <v>215</v>
      </c>
      <c r="B69" s="10" t="s">
        <v>216</v>
      </c>
      <c r="C69" s="10" t="s">
        <v>217</v>
      </c>
      <c r="D69" s="10" t="s">
        <v>218</v>
      </c>
      <c r="E69" s="11" t="s">
        <v>49</v>
      </c>
      <c r="F69" s="12">
        <v>5</v>
      </c>
      <c r="G69" s="13">
        <v>18.39</v>
      </c>
      <c r="H69" s="13">
        <v>22.82</v>
      </c>
      <c r="I69" s="13">
        <v>114.1</v>
      </c>
      <c r="J69" s="14">
        <v>1.1589615984422743E-4</v>
      </c>
    </row>
    <row r="70" spans="1:10" ht="26.1" customHeight="1" x14ac:dyDescent="0.2">
      <c r="A70" s="10" t="s">
        <v>219</v>
      </c>
      <c r="B70" s="10" t="s">
        <v>220</v>
      </c>
      <c r="C70" s="10" t="s">
        <v>68</v>
      </c>
      <c r="D70" s="10" t="s">
        <v>221</v>
      </c>
      <c r="E70" s="11" t="s">
        <v>49</v>
      </c>
      <c r="F70" s="12">
        <v>1</v>
      </c>
      <c r="G70" s="13">
        <v>455.5</v>
      </c>
      <c r="H70" s="13">
        <v>565.45000000000005</v>
      </c>
      <c r="I70" s="13">
        <v>565.45000000000005</v>
      </c>
      <c r="J70" s="14">
        <v>5.7435130222540233E-4</v>
      </c>
    </row>
    <row r="71" spans="1:10" ht="24" customHeight="1" x14ac:dyDescent="0.2">
      <c r="A71" s="5" t="s">
        <v>222</v>
      </c>
      <c r="B71" s="5" t="s">
        <v>19</v>
      </c>
      <c r="C71" s="5"/>
      <c r="D71" s="5" t="s">
        <v>223</v>
      </c>
      <c r="E71" s="6"/>
      <c r="F71" s="7">
        <v>1</v>
      </c>
      <c r="G71" s="7" t="s">
        <v>21</v>
      </c>
      <c r="H71" s="8">
        <v>55939.55</v>
      </c>
      <c r="I71" s="8">
        <v>55939.55</v>
      </c>
      <c r="J71" s="9">
        <v>5.6820149241140691E-2</v>
      </c>
    </row>
    <row r="72" spans="1:10" ht="24" customHeight="1" x14ac:dyDescent="0.2">
      <c r="A72" s="5" t="s">
        <v>224</v>
      </c>
      <c r="B72" s="5" t="s">
        <v>19</v>
      </c>
      <c r="C72" s="5"/>
      <c r="D72" s="5" t="s">
        <v>225</v>
      </c>
      <c r="E72" s="6"/>
      <c r="F72" s="7">
        <v>1</v>
      </c>
      <c r="G72" s="7" t="s">
        <v>21</v>
      </c>
      <c r="H72" s="8">
        <v>810.54</v>
      </c>
      <c r="I72" s="8">
        <v>810.54</v>
      </c>
      <c r="J72" s="9">
        <v>8.2329950394513681E-4</v>
      </c>
    </row>
    <row r="73" spans="1:10" ht="51.95" customHeight="1" x14ac:dyDescent="0.2">
      <c r="A73" s="10" t="s">
        <v>226</v>
      </c>
      <c r="B73" s="10" t="s">
        <v>227</v>
      </c>
      <c r="C73" s="10" t="s">
        <v>68</v>
      </c>
      <c r="D73" s="10" t="s">
        <v>228</v>
      </c>
      <c r="E73" s="11" t="s">
        <v>49</v>
      </c>
      <c r="F73" s="12">
        <v>1</v>
      </c>
      <c r="G73" s="13">
        <v>652.92999999999995</v>
      </c>
      <c r="H73" s="13">
        <v>810.54</v>
      </c>
      <c r="I73" s="13">
        <v>810.54</v>
      </c>
      <c r="J73" s="14">
        <v>8.2329950394513681E-4</v>
      </c>
    </row>
    <row r="74" spans="1:10" ht="24" customHeight="1" x14ac:dyDescent="0.2">
      <c r="A74" s="5" t="s">
        <v>229</v>
      </c>
      <c r="B74" s="5" t="s">
        <v>19</v>
      </c>
      <c r="C74" s="5"/>
      <c r="D74" s="5" t="s">
        <v>230</v>
      </c>
      <c r="E74" s="6"/>
      <c r="F74" s="7">
        <v>1</v>
      </c>
      <c r="G74" s="7" t="s">
        <v>21</v>
      </c>
      <c r="H74" s="8">
        <v>339.55</v>
      </c>
      <c r="I74" s="8">
        <v>339.55</v>
      </c>
      <c r="J74" s="9">
        <v>3.4489518908946035E-4</v>
      </c>
    </row>
    <row r="75" spans="1:10" ht="26.1" customHeight="1" x14ac:dyDescent="0.2">
      <c r="A75" s="10" t="s">
        <v>231</v>
      </c>
      <c r="B75" s="10" t="s">
        <v>232</v>
      </c>
      <c r="C75" s="10" t="s">
        <v>68</v>
      </c>
      <c r="D75" s="10" t="s">
        <v>233</v>
      </c>
      <c r="E75" s="11" t="s">
        <v>49</v>
      </c>
      <c r="F75" s="12">
        <v>10</v>
      </c>
      <c r="G75" s="13">
        <v>11.7</v>
      </c>
      <c r="H75" s="13">
        <v>14.52</v>
      </c>
      <c r="I75" s="13">
        <v>145.19999999999999</v>
      </c>
      <c r="J75" s="14">
        <v>1.474857354021194E-4</v>
      </c>
    </row>
    <row r="76" spans="1:10" ht="26.1" customHeight="1" x14ac:dyDescent="0.2">
      <c r="A76" s="10" t="s">
        <v>234</v>
      </c>
      <c r="B76" s="10" t="s">
        <v>235</v>
      </c>
      <c r="C76" s="10" t="s">
        <v>68</v>
      </c>
      <c r="D76" s="10" t="s">
        <v>236</v>
      </c>
      <c r="E76" s="11" t="s">
        <v>49</v>
      </c>
      <c r="F76" s="12">
        <v>4</v>
      </c>
      <c r="G76" s="13">
        <v>11.7</v>
      </c>
      <c r="H76" s="13">
        <v>14.52</v>
      </c>
      <c r="I76" s="13">
        <v>58.08</v>
      </c>
      <c r="J76" s="14">
        <v>5.8994294160847757E-5</v>
      </c>
    </row>
    <row r="77" spans="1:10" ht="26.1" customHeight="1" x14ac:dyDescent="0.2">
      <c r="A77" s="10" t="s">
        <v>237</v>
      </c>
      <c r="B77" s="10" t="s">
        <v>238</v>
      </c>
      <c r="C77" s="10" t="s">
        <v>68</v>
      </c>
      <c r="D77" s="10" t="s">
        <v>239</v>
      </c>
      <c r="E77" s="11" t="s">
        <v>49</v>
      </c>
      <c r="F77" s="12">
        <v>1</v>
      </c>
      <c r="G77" s="13">
        <v>12.7</v>
      </c>
      <c r="H77" s="13">
        <v>15.76</v>
      </c>
      <c r="I77" s="13">
        <v>15.76</v>
      </c>
      <c r="J77" s="14">
        <v>1.6008093594610205E-5</v>
      </c>
    </row>
    <row r="78" spans="1:10" ht="26.1" customHeight="1" x14ac:dyDescent="0.2">
      <c r="A78" s="10" t="s">
        <v>240</v>
      </c>
      <c r="B78" s="10" t="s">
        <v>241</v>
      </c>
      <c r="C78" s="10" t="s">
        <v>68</v>
      </c>
      <c r="D78" s="10" t="s">
        <v>242</v>
      </c>
      <c r="E78" s="11" t="s">
        <v>49</v>
      </c>
      <c r="F78" s="12">
        <v>6</v>
      </c>
      <c r="G78" s="13">
        <v>13.64</v>
      </c>
      <c r="H78" s="13">
        <v>16.93</v>
      </c>
      <c r="I78" s="13">
        <v>101.58</v>
      </c>
      <c r="J78" s="14">
        <v>1.0317907026272238E-4</v>
      </c>
    </row>
    <row r="79" spans="1:10" ht="26.1" customHeight="1" x14ac:dyDescent="0.2">
      <c r="A79" s="10" t="s">
        <v>243</v>
      </c>
      <c r="B79" s="10" t="s">
        <v>244</v>
      </c>
      <c r="C79" s="10" t="s">
        <v>68</v>
      </c>
      <c r="D79" s="10" t="s">
        <v>245</v>
      </c>
      <c r="E79" s="11" t="s">
        <v>49</v>
      </c>
      <c r="F79" s="12">
        <v>1</v>
      </c>
      <c r="G79" s="13">
        <v>15.25</v>
      </c>
      <c r="H79" s="13">
        <v>18.93</v>
      </c>
      <c r="I79" s="13">
        <v>18.93</v>
      </c>
      <c r="J79" s="14">
        <v>1.9227995669160608E-5</v>
      </c>
    </row>
    <row r="80" spans="1:10" ht="24" customHeight="1" x14ac:dyDescent="0.2">
      <c r="A80" s="5" t="s">
        <v>246</v>
      </c>
      <c r="B80" s="5" t="s">
        <v>19</v>
      </c>
      <c r="C80" s="5"/>
      <c r="D80" s="5" t="s">
        <v>247</v>
      </c>
      <c r="E80" s="6"/>
      <c r="F80" s="7">
        <v>1</v>
      </c>
      <c r="G80" s="7" t="s">
        <v>21</v>
      </c>
      <c r="H80" s="8">
        <v>34695.94</v>
      </c>
      <c r="I80" s="8">
        <v>34695.94</v>
      </c>
      <c r="J80" s="9">
        <v>3.5242122771128169E-2</v>
      </c>
    </row>
    <row r="81" spans="1:10" ht="39" customHeight="1" x14ac:dyDescent="0.2">
      <c r="A81" s="10" t="s">
        <v>248</v>
      </c>
      <c r="B81" s="10" t="s">
        <v>249</v>
      </c>
      <c r="C81" s="10" t="s">
        <v>68</v>
      </c>
      <c r="D81" s="10" t="s">
        <v>250</v>
      </c>
      <c r="E81" s="11" t="s">
        <v>83</v>
      </c>
      <c r="F81" s="12">
        <v>173</v>
      </c>
      <c r="G81" s="13">
        <v>19.98</v>
      </c>
      <c r="H81" s="13">
        <v>24.8</v>
      </c>
      <c r="I81" s="13">
        <v>4290.3999999999996</v>
      </c>
      <c r="J81" s="14">
        <v>4.3579393882179967E-3</v>
      </c>
    </row>
    <row r="82" spans="1:10" ht="39" customHeight="1" x14ac:dyDescent="0.2">
      <c r="A82" s="10" t="s">
        <v>251</v>
      </c>
      <c r="B82" s="10" t="s">
        <v>252</v>
      </c>
      <c r="C82" s="10" t="s">
        <v>68</v>
      </c>
      <c r="D82" s="10" t="s">
        <v>253</v>
      </c>
      <c r="E82" s="11" t="s">
        <v>83</v>
      </c>
      <c r="F82" s="12">
        <v>50</v>
      </c>
      <c r="G82" s="13">
        <v>23.65</v>
      </c>
      <c r="H82" s="13">
        <v>29.35</v>
      </c>
      <c r="I82" s="13">
        <v>1467.5</v>
      </c>
      <c r="J82" s="14">
        <v>1.4906013547011723E-3</v>
      </c>
    </row>
    <row r="83" spans="1:10" ht="26.1" customHeight="1" x14ac:dyDescent="0.2">
      <c r="A83" s="10" t="s">
        <v>254</v>
      </c>
      <c r="B83" s="10" t="s">
        <v>255</v>
      </c>
      <c r="C83" s="10" t="s">
        <v>217</v>
      </c>
      <c r="D83" s="10" t="s">
        <v>256</v>
      </c>
      <c r="E83" s="11" t="s">
        <v>83</v>
      </c>
      <c r="F83" s="12">
        <v>62</v>
      </c>
      <c r="G83" s="13">
        <v>85.7</v>
      </c>
      <c r="H83" s="13">
        <v>106.38</v>
      </c>
      <c r="I83" s="13">
        <v>6595.56</v>
      </c>
      <c r="J83" s="14">
        <v>6.6993871693443703E-3</v>
      </c>
    </row>
    <row r="84" spans="1:10" ht="24" customHeight="1" x14ac:dyDescent="0.2">
      <c r="A84" s="5" t="s">
        <v>257</v>
      </c>
      <c r="B84" s="5" t="s">
        <v>19</v>
      </c>
      <c r="C84" s="5"/>
      <c r="D84" s="5" t="s">
        <v>258</v>
      </c>
      <c r="E84" s="6"/>
      <c r="F84" s="7">
        <v>1</v>
      </c>
      <c r="G84" s="7" t="s">
        <v>21</v>
      </c>
      <c r="H84" s="8">
        <v>22342.48</v>
      </c>
      <c r="I84" s="8">
        <v>22342.48</v>
      </c>
      <c r="J84" s="9">
        <v>2.2694194858864633E-2</v>
      </c>
    </row>
    <row r="85" spans="1:10" ht="39" customHeight="1" x14ac:dyDescent="0.2">
      <c r="A85" s="10" t="s">
        <v>259</v>
      </c>
      <c r="B85" s="10" t="s">
        <v>260</v>
      </c>
      <c r="C85" s="10" t="s">
        <v>68</v>
      </c>
      <c r="D85" s="10" t="s">
        <v>261</v>
      </c>
      <c r="E85" s="11" t="s">
        <v>83</v>
      </c>
      <c r="F85" s="12">
        <v>904</v>
      </c>
      <c r="G85" s="13">
        <v>4.53</v>
      </c>
      <c r="H85" s="13">
        <v>5.62</v>
      </c>
      <c r="I85" s="13">
        <v>5080.4799999999996</v>
      </c>
      <c r="J85" s="14">
        <v>5.1604568112655616E-3</v>
      </c>
    </row>
    <row r="86" spans="1:10" ht="39" customHeight="1" x14ac:dyDescent="0.2">
      <c r="A86" s="10" t="s">
        <v>262</v>
      </c>
      <c r="B86" s="10" t="s">
        <v>263</v>
      </c>
      <c r="C86" s="10" t="s">
        <v>68</v>
      </c>
      <c r="D86" s="10" t="s">
        <v>264</v>
      </c>
      <c r="E86" s="11" t="s">
        <v>83</v>
      </c>
      <c r="F86" s="12">
        <v>804</v>
      </c>
      <c r="G86" s="13">
        <v>7</v>
      </c>
      <c r="H86" s="13">
        <v>8.68</v>
      </c>
      <c r="I86" s="13">
        <v>6978.72</v>
      </c>
      <c r="J86" s="14">
        <v>7.0885788661534345E-3</v>
      </c>
    </row>
    <row r="87" spans="1:10" ht="39" customHeight="1" x14ac:dyDescent="0.2">
      <c r="A87" s="10" t="s">
        <v>265</v>
      </c>
      <c r="B87" s="10" t="s">
        <v>266</v>
      </c>
      <c r="C87" s="10" t="s">
        <v>68</v>
      </c>
      <c r="D87" s="10" t="s">
        <v>267</v>
      </c>
      <c r="E87" s="11" t="s">
        <v>83</v>
      </c>
      <c r="F87" s="12">
        <v>124</v>
      </c>
      <c r="G87" s="13">
        <v>9.77</v>
      </c>
      <c r="H87" s="13">
        <v>12.12</v>
      </c>
      <c r="I87" s="13">
        <v>1502.88</v>
      </c>
      <c r="J87" s="14">
        <v>1.526538305930697E-3</v>
      </c>
    </row>
    <row r="88" spans="1:10" ht="39" customHeight="1" x14ac:dyDescent="0.2">
      <c r="A88" s="10" t="s">
        <v>268</v>
      </c>
      <c r="B88" s="10" t="s">
        <v>269</v>
      </c>
      <c r="C88" s="10" t="s">
        <v>68</v>
      </c>
      <c r="D88" s="10" t="s">
        <v>270</v>
      </c>
      <c r="E88" s="11" t="s">
        <v>83</v>
      </c>
      <c r="F88" s="12">
        <v>405</v>
      </c>
      <c r="G88" s="13">
        <v>17.47</v>
      </c>
      <c r="H88" s="13">
        <v>21.68</v>
      </c>
      <c r="I88" s="13">
        <v>8780.4</v>
      </c>
      <c r="J88" s="14">
        <v>8.9186208755149387E-3</v>
      </c>
    </row>
    <row r="89" spans="1:10" ht="24" customHeight="1" x14ac:dyDescent="0.2">
      <c r="A89" s="5" t="s">
        <v>271</v>
      </c>
      <c r="B89" s="5" t="s">
        <v>19</v>
      </c>
      <c r="C89" s="5"/>
      <c r="D89" s="5" t="s">
        <v>272</v>
      </c>
      <c r="E89" s="6"/>
      <c r="F89" s="7">
        <v>1</v>
      </c>
      <c r="G89" s="7" t="s">
        <v>21</v>
      </c>
      <c r="H89" s="8">
        <v>5927.91</v>
      </c>
      <c r="I89" s="8">
        <v>5927.91</v>
      </c>
      <c r="J89" s="9">
        <v>6.0212270368290473E-3</v>
      </c>
    </row>
    <row r="90" spans="1:10" ht="39" customHeight="1" x14ac:dyDescent="0.2">
      <c r="A90" s="10" t="s">
        <v>273</v>
      </c>
      <c r="B90" s="10" t="s">
        <v>274</v>
      </c>
      <c r="C90" s="10" t="s">
        <v>68</v>
      </c>
      <c r="D90" s="10" t="s">
        <v>275</v>
      </c>
      <c r="E90" s="11" t="s">
        <v>49</v>
      </c>
      <c r="F90" s="12">
        <v>49</v>
      </c>
      <c r="G90" s="13">
        <v>39.24</v>
      </c>
      <c r="H90" s="13">
        <v>48.71</v>
      </c>
      <c r="I90" s="13">
        <v>2386.79</v>
      </c>
      <c r="J90" s="14">
        <v>2.4243627989009955E-3</v>
      </c>
    </row>
    <row r="91" spans="1:10" ht="39" customHeight="1" x14ac:dyDescent="0.2">
      <c r="A91" s="10" t="s">
        <v>276</v>
      </c>
      <c r="B91" s="10" t="s">
        <v>277</v>
      </c>
      <c r="C91" s="10" t="s">
        <v>68</v>
      </c>
      <c r="D91" s="10" t="s">
        <v>278</v>
      </c>
      <c r="E91" s="11" t="s">
        <v>49</v>
      </c>
      <c r="F91" s="12">
        <v>12</v>
      </c>
      <c r="G91" s="13">
        <v>41.85</v>
      </c>
      <c r="H91" s="13">
        <v>51.95</v>
      </c>
      <c r="I91" s="13">
        <v>623.4</v>
      </c>
      <c r="J91" s="14">
        <v>6.3321354992893408E-4</v>
      </c>
    </row>
    <row r="92" spans="1:10" ht="24" customHeight="1" x14ac:dyDescent="0.2">
      <c r="A92" s="10" t="s">
        <v>279</v>
      </c>
      <c r="B92" s="10" t="s">
        <v>280</v>
      </c>
      <c r="C92" s="10" t="s">
        <v>217</v>
      </c>
      <c r="D92" s="10" t="s">
        <v>281</v>
      </c>
      <c r="E92" s="11" t="s">
        <v>49</v>
      </c>
      <c r="F92" s="12">
        <v>19</v>
      </c>
      <c r="G92" s="13">
        <v>17.52</v>
      </c>
      <c r="H92" s="13">
        <v>21.74</v>
      </c>
      <c r="I92" s="13">
        <v>413.06</v>
      </c>
      <c r="J92" s="14">
        <v>4.1956238199173165E-4</v>
      </c>
    </row>
    <row r="93" spans="1:10" ht="26.1" customHeight="1" x14ac:dyDescent="0.2">
      <c r="A93" s="10" t="s">
        <v>282</v>
      </c>
      <c r="B93" s="10" t="s">
        <v>283</v>
      </c>
      <c r="C93" s="10" t="s">
        <v>68</v>
      </c>
      <c r="D93" s="10" t="s">
        <v>284</v>
      </c>
      <c r="E93" s="11" t="s">
        <v>49</v>
      </c>
      <c r="F93" s="12">
        <v>40</v>
      </c>
      <c r="G93" s="13">
        <v>33.14</v>
      </c>
      <c r="H93" s="13">
        <v>41.13</v>
      </c>
      <c r="I93" s="13">
        <v>1645.2</v>
      </c>
      <c r="J93" s="14">
        <v>1.6710987044322786E-3</v>
      </c>
    </row>
    <row r="94" spans="1:10" ht="39" customHeight="1" x14ac:dyDescent="0.2">
      <c r="A94" s="10" t="s">
        <v>285</v>
      </c>
      <c r="B94" s="10" t="s">
        <v>286</v>
      </c>
      <c r="C94" s="10" t="s">
        <v>68</v>
      </c>
      <c r="D94" s="10" t="s">
        <v>287</v>
      </c>
      <c r="E94" s="11" t="s">
        <v>49</v>
      </c>
      <c r="F94" s="12">
        <v>7</v>
      </c>
      <c r="G94" s="13">
        <v>98.91</v>
      </c>
      <c r="H94" s="13">
        <v>122.78</v>
      </c>
      <c r="I94" s="13">
        <v>859.46</v>
      </c>
      <c r="J94" s="14">
        <v>8.7298960157510702E-4</v>
      </c>
    </row>
    <row r="95" spans="1:10" ht="24" customHeight="1" x14ac:dyDescent="0.2">
      <c r="A95" s="5" t="s">
        <v>288</v>
      </c>
      <c r="B95" s="5" t="s">
        <v>19</v>
      </c>
      <c r="C95" s="5"/>
      <c r="D95" s="5" t="s">
        <v>289</v>
      </c>
      <c r="E95" s="6"/>
      <c r="F95" s="7">
        <v>1</v>
      </c>
      <c r="G95" s="7" t="s">
        <v>21</v>
      </c>
      <c r="H95" s="8">
        <v>2293.6</v>
      </c>
      <c r="I95" s="8">
        <v>2293.6</v>
      </c>
      <c r="J95" s="9">
        <v>2.3297058038450487E-3</v>
      </c>
    </row>
    <row r="96" spans="1:10" ht="39" customHeight="1" x14ac:dyDescent="0.2">
      <c r="A96" s="10" t="s">
        <v>290</v>
      </c>
      <c r="B96" s="10" t="s">
        <v>291</v>
      </c>
      <c r="C96" s="10" t="s">
        <v>68</v>
      </c>
      <c r="D96" s="10" t="s">
        <v>292</v>
      </c>
      <c r="E96" s="11" t="s">
        <v>49</v>
      </c>
      <c r="F96" s="12">
        <v>61</v>
      </c>
      <c r="G96" s="13">
        <v>12.57</v>
      </c>
      <c r="H96" s="13">
        <v>15.6</v>
      </c>
      <c r="I96" s="13">
        <v>951.6</v>
      </c>
      <c r="J96" s="14">
        <v>9.6658006755273292E-4</v>
      </c>
    </row>
    <row r="97" spans="1:10" ht="26.1" customHeight="1" x14ac:dyDescent="0.2">
      <c r="A97" s="10" t="s">
        <v>293</v>
      </c>
      <c r="B97" s="10" t="s">
        <v>294</v>
      </c>
      <c r="C97" s="10" t="s">
        <v>68</v>
      </c>
      <c r="D97" s="10" t="s">
        <v>295</v>
      </c>
      <c r="E97" s="11" t="s">
        <v>49</v>
      </c>
      <c r="F97" s="12">
        <v>55</v>
      </c>
      <c r="G97" s="13">
        <v>19.66</v>
      </c>
      <c r="H97" s="13">
        <v>24.4</v>
      </c>
      <c r="I97" s="13">
        <v>1342</v>
      </c>
      <c r="J97" s="14">
        <v>1.3631257362923157E-3</v>
      </c>
    </row>
    <row r="98" spans="1:10" ht="24" customHeight="1" x14ac:dyDescent="0.2">
      <c r="A98" s="5" t="s">
        <v>296</v>
      </c>
      <c r="B98" s="5" t="s">
        <v>19</v>
      </c>
      <c r="C98" s="5"/>
      <c r="D98" s="5" t="s">
        <v>297</v>
      </c>
      <c r="E98" s="6"/>
      <c r="F98" s="7">
        <v>1</v>
      </c>
      <c r="G98" s="7" t="s">
        <v>21</v>
      </c>
      <c r="H98" s="8">
        <v>6926.05</v>
      </c>
      <c r="I98" s="8">
        <v>6926.05</v>
      </c>
      <c r="J98" s="9">
        <v>7.0350797361008891E-3</v>
      </c>
    </row>
    <row r="99" spans="1:10" ht="26.1" customHeight="1" x14ac:dyDescent="0.2">
      <c r="A99" s="10" t="s">
        <v>298</v>
      </c>
      <c r="B99" s="10" t="s">
        <v>299</v>
      </c>
      <c r="C99" s="10" t="s">
        <v>68</v>
      </c>
      <c r="D99" s="10" t="s">
        <v>300</v>
      </c>
      <c r="E99" s="11" t="s">
        <v>83</v>
      </c>
      <c r="F99" s="12">
        <v>70</v>
      </c>
      <c r="G99" s="13">
        <v>73.14</v>
      </c>
      <c r="H99" s="13">
        <v>90.79</v>
      </c>
      <c r="I99" s="13">
        <v>6355.3</v>
      </c>
      <c r="J99" s="14">
        <v>6.4553450013849134E-3</v>
      </c>
    </row>
    <row r="100" spans="1:10" ht="26.1" customHeight="1" x14ac:dyDescent="0.2">
      <c r="A100" s="10" t="s">
        <v>301</v>
      </c>
      <c r="B100" s="10" t="s">
        <v>302</v>
      </c>
      <c r="C100" s="10" t="s">
        <v>68</v>
      </c>
      <c r="D100" s="10" t="s">
        <v>303</v>
      </c>
      <c r="E100" s="11" t="s">
        <v>49</v>
      </c>
      <c r="F100" s="12">
        <v>3</v>
      </c>
      <c r="G100" s="13">
        <v>102.4</v>
      </c>
      <c r="H100" s="13">
        <v>127.11</v>
      </c>
      <c r="I100" s="13">
        <v>381.33</v>
      </c>
      <c r="J100" s="14">
        <v>3.8733288898684702E-4</v>
      </c>
    </row>
    <row r="101" spans="1:10" ht="26.1" customHeight="1" x14ac:dyDescent="0.2">
      <c r="A101" s="10" t="s">
        <v>304</v>
      </c>
      <c r="B101" s="10" t="s">
        <v>305</v>
      </c>
      <c r="C101" s="10" t="s">
        <v>133</v>
      </c>
      <c r="D101" s="10" t="s">
        <v>306</v>
      </c>
      <c r="E101" s="11" t="s">
        <v>135</v>
      </c>
      <c r="F101" s="12">
        <v>2</v>
      </c>
      <c r="G101" s="13">
        <v>76.3</v>
      </c>
      <c r="H101" s="13">
        <v>94.71</v>
      </c>
      <c r="I101" s="13">
        <v>189.42</v>
      </c>
      <c r="J101" s="14">
        <v>1.924018457291285E-4</v>
      </c>
    </row>
    <row r="102" spans="1:10" ht="24" customHeight="1" x14ac:dyDescent="0.2">
      <c r="A102" s="5" t="s">
        <v>307</v>
      </c>
      <c r="B102" s="5" t="s">
        <v>19</v>
      </c>
      <c r="C102" s="5"/>
      <c r="D102" s="5" t="s">
        <v>308</v>
      </c>
      <c r="E102" s="6"/>
      <c r="F102" s="7">
        <v>1</v>
      </c>
      <c r="G102" s="7" t="s">
        <v>21</v>
      </c>
      <c r="H102" s="8">
        <v>4945.96</v>
      </c>
      <c r="I102" s="8">
        <v>4945.96</v>
      </c>
      <c r="J102" s="9">
        <v>5.0238192002029372E-3</v>
      </c>
    </row>
    <row r="103" spans="1:10" ht="26.1" customHeight="1" x14ac:dyDescent="0.2">
      <c r="A103" s="10" t="s">
        <v>309</v>
      </c>
      <c r="B103" s="10" t="s">
        <v>310</v>
      </c>
      <c r="C103" s="10" t="s">
        <v>24</v>
      </c>
      <c r="D103" s="10" t="s">
        <v>311</v>
      </c>
      <c r="E103" s="11" t="s">
        <v>49</v>
      </c>
      <c r="F103" s="12">
        <v>1</v>
      </c>
      <c r="G103" s="13">
        <v>1851.88</v>
      </c>
      <c r="H103" s="13">
        <v>2298.92</v>
      </c>
      <c r="I103" s="13">
        <v>2298.92</v>
      </c>
      <c r="J103" s="14">
        <v>2.3351095511752089E-3</v>
      </c>
    </row>
    <row r="104" spans="1:10" ht="39" customHeight="1" x14ac:dyDescent="0.2">
      <c r="A104" s="10" t="s">
        <v>312</v>
      </c>
      <c r="B104" s="10" t="s">
        <v>313</v>
      </c>
      <c r="C104" s="10" t="s">
        <v>68</v>
      </c>
      <c r="D104" s="10" t="s">
        <v>314</v>
      </c>
      <c r="E104" s="11" t="s">
        <v>49</v>
      </c>
      <c r="F104" s="12">
        <v>8</v>
      </c>
      <c r="G104" s="13">
        <v>266.54000000000002</v>
      </c>
      <c r="H104" s="13">
        <v>330.88</v>
      </c>
      <c r="I104" s="13">
        <v>2647.04</v>
      </c>
      <c r="J104" s="14">
        <v>2.6887096490277283E-3</v>
      </c>
    </row>
    <row r="105" spans="1:10" ht="24" customHeight="1" x14ac:dyDescent="0.2">
      <c r="A105" s="5" t="s">
        <v>315</v>
      </c>
      <c r="B105" s="5" t="s">
        <v>19</v>
      </c>
      <c r="C105" s="5"/>
      <c r="D105" s="5" t="s">
        <v>316</v>
      </c>
      <c r="E105" s="6"/>
      <c r="F105" s="7">
        <v>1</v>
      </c>
      <c r="G105" s="7" t="s">
        <v>21</v>
      </c>
      <c r="H105" s="8">
        <v>13555.65</v>
      </c>
      <c r="I105" s="8">
        <v>13555.65</v>
      </c>
      <c r="J105" s="9">
        <v>1.376904276242245E-2</v>
      </c>
    </row>
    <row r="106" spans="1:10" ht="39" customHeight="1" x14ac:dyDescent="0.2">
      <c r="A106" s="10" t="s">
        <v>317</v>
      </c>
      <c r="B106" s="10" t="s">
        <v>318</v>
      </c>
      <c r="C106" s="10" t="s">
        <v>68</v>
      </c>
      <c r="D106" s="10" t="s">
        <v>319</v>
      </c>
      <c r="E106" s="11" t="s">
        <v>49</v>
      </c>
      <c r="F106" s="12">
        <v>8</v>
      </c>
      <c r="G106" s="13">
        <v>433.4</v>
      </c>
      <c r="H106" s="13">
        <v>538.02</v>
      </c>
      <c r="I106" s="13">
        <v>4304.16</v>
      </c>
      <c r="J106" s="14">
        <v>4.3719159978538999E-3</v>
      </c>
    </row>
    <row r="107" spans="1:10" ht="39" customHeight="1" x14ac:dyDescent="0.2">
      <c r="A107" s="10" t="s">
        <v>320</v>
      </c>
      <c r="B107" s="10" t="s">
        <v>321</v>
      </c>
      <c r="C107" s="10" t="s">
        <v>68</v>
      </c>
      <c r="D107" s="10" t="s">
        <v>322</v>
      </c>
      <c r="E107" s="11" t="s">
        <v>49</v>
      </c>
      <c r="F107" s="12">
        <v>9</v>
      </c>
      <c r="G107" s="13">
        <v>463.7</v>
      </c>
      <c r="H107" s="13">
        <v>575.63</v>
      </c>
      <c r="I107" s="13">
        <v>5180.67</v>
      </c>
      <c r="J107" s="14">
        <v>5.2622240001769828E-3</v>
      </c>
    </row>
    <row r="108" spans="1:10" ht="51.95" customHeight="1" x14ac:dyDescent="0.2">
      <c r="A108" s="10" t="s">
        <v>323</v>
      </c>
      <c r="B108" s="10" t="s">
        <v>324</v>
      </c>
      <c r="C108" s="10" t="s">
        <v>68</v>
      </c>
      <c r="D108" s="10" t="s">
        <v>325</v>
      </c>
      <c r="E108" s="11" t="s">
        <v>49</v>
      </c>
      <c r="F108" s="12">
        <v>17</v>
      </c>
      <c r="G108" s="13">
        <v>192.9</v>
      </c>
      <c r="H108" s="13">
        <v>239.46</v>
      </c>
      <c r="I108" s="13">
        <v>4070.82</v>
      </c>
      <c r="J108" s="14">
        <v>4.1349027643915685E-3</v>
      </c>
    </row>
    <row r="109" spans="1:10" ht="24" customHeight="1" x14ac:dyDescent="0.2">
      <c r="A109" s="5" t="s">
        <v>326</v>
      </c>
      <c r="B109" s="5" t="s">
        <v>19</v>
      </c>
      <c r="C109" s="5"/>
      <c r="D109" s="5" t="s">
        <v>327</v>
      </c>
      <c r="E109" s="6"/>
      <c r="F109" s="7">
        <v>1</v>
      </c>
      <c r="G109" s="7" t="s">
        <v>21</v>
      </c>
      <c r="H109" s="8">
        <v>96797.26</v>
      </c>
      <c r="I109" s="8">
        <v>96797.26</v>
      </c>
      <c r="J109" s="9">
        <v>9.8321040468389506E-2</v>
      </c>
    </row>
    <row r="110" spans="1:10" ht="39" customHeight="1" x14ac:dyDescent="0.2">
      <c r="A110" s="10" t="s">
        <v>328</v>
      </c>
      <c r="B110" s="10" t="s">
        <v>329</v>
      </c>
      <c r="C110" s="10" t="s">
        <v>68</v>
      </c>
      <c r="D110" s="10" t="s">
        <v>330</v>
      </c>
      <c r="E110" s="11" t="s">
        <v>26</v>
      </c>
      <c r="F110" s="12">
        <v>569.96</v>
      </c>
      <c r="G110" s="13">
        <v>5.18</v>
      </c>
      <c r="H110" s="13">
        <v>6.43</v>
      </c>
      <c r="I110" s="13">
        <v>3664.84</v>
      </c>
      <c r="J110" s="14">
        <v>3.7225318356136588E-3</v>
      </c>
    </row>
    <row r="111" spans="1:10" ht="51.95" customHeight="1" x14ac:dyDescent="0.2">
      <c r="A111" s="10" t="s">
        <v>331</v>
      </c>
      <c r="B111" s="10" t="s">
        <v>332</v>
      </c>
      <c r="C111" s="10" t="s">
        <v>68</v>
      </c>
      <c r="D111" s="10" t="s">
        <v>333</v>
      </c>
      <c r="E111" s="11" t="s">
        <v>26</v>
      </c>
      <c r="F111" s="12">
        <v>569.96</v>
      </c>
      <c r="G111" s="13">
        <v>33.92</v>
      </c>
      <c r="H111" s="13">
        <v>42.1</v>
      </c>
      <c r="I111" s="13">
        <v>23995.31</v>
      </c>
      <c r="J111" s="14">
        <v>2.4373043674599377E-2</v>
      </c>
    </row>
    <row r="112" spans="1:10" ht="26.1" customHeight="1" x14ac:dyDescent="0.2">
      <c r="A112" s="10" t="s">
        <v>334</v>
      </c>
      <c r="B112" s="10" t="s">
        <v>335</v>
      </c>
      <c r="C112" s="10" t="s">
        <v>133</v>
      </c>
      <c r="D112" s="10" t="s">
        <v>336</v>
      </c>
      <c r="E112" s="11" t="s">
        <v>26</v>
      </c>
      <c r="F112" s="12">
        <v>569.96</v>
      </c>
      <c r="G112" s="13">
        <v>38.520000000000003</v>
      </c>
      <c r="H112" s="13">
        <v>47.81</v>
      </c>
      <c r="I112" s="13">
        <v>27249.78</v>
      </c>
      <c r="J112" s="14">
        <v>2.7678745474145765E-2</v>
      </c>
    </row>
    <row r="113" spans="1:10" ht="26.1" customHeight="1" x14ac:dyDescent="0.2">
      <c r="A113" s="10" t="s">
        <v>337</v>
      </c>
      <c r="B113" s="10" t="s">
        <v>338</v>
      </c>
      <c r="C113" s="10" t="s">
        <v>68</v>
      </c>
      <c r="D113" s="10" t="s">
        <v>339</v>
      </c>
      <c r="E113" s="11" t="s">
        <v>26</v>
      </c>
      <c r="F113" s="12">
        <v>680.89</v>
      </c>
      <c r="G113" s="13">
        <v>3.88</v>
      </c>
      <c r="H113" s="13">
        <v>4.8099999999999996</v>
      </c>
      <c r="I113" s="13">
        <v>3275.08</v>
      </c>
      <c r="J113" s="14">
        <v>3.3266362417408621E-3</v>
      </c>
    </row>
    <row r="114" spans="1:10" ht="26.1" customHeight="1" x14ac:dyDescent="0.2">
      <c r="A114" s="10" t="s">
        <v>340</v>
      </c>
      <c r="B114" s="10" t="s">
        <v>341</v>
      </c>
      <c r="C114" s="10" t="s">
        <v>68</v>
      </c>
      <c r="D114" s="10" t="s">
        <v>342</v>
      </c>
      <c r="E114" s="11" t="s">
        <v>26</v>
      </c>
      <c r="F114" s="12">
        <v>680.89</v>
      </c>
      <c r="G114" s="13">
        <v>16.559999999999999</v>
      </c>
      <c r="H114" s="13">
        <v>20.55</v>
      </c>
      <c r="I114" s="13">
        <v>13992.28</v>
      </c>
      <c r="J114" s="14">
        <v>1.4212546182867544E-2</v>
      </c>
    </row>
    <row r="115" spans="1:10" ht="39" customHeight="1" x14ac:dyDescent="0.2">
      <c r="A115" s="10" t="s">
        <v>343</v>
      </c>
      <c r="B115" s="10" t="s">
        <v>344</v>
      </c>
      <c r="C115" s="10" t="s">
        <v>68</v>
      </c>
      <c r="D115" s="10" t="s">
        <v>345</v>
      </c>
      <c r="E115" s="11" t="s">
        <v>26</v>
      </c>
      <c r="F115" s="12">
        <v>223.62</v>
      </c>
      <c r="G115" s="13">
        <v>69.87</v>
      </c>
      <c r="H115" s="13">
        <v>86.73</v>
      </c>
      <c r="I115" s="13">
        <v>19394.560000000001</v>
      </c>
      <c r="J115" s="14">
        <v>1.9699868763089042E-2</v>
      </c>
    </row>
    <row r="116" spans="1:10" ht="26.1" customHeight="1" x14ac:dyDescent="0.2">
      <c r="A116" s="10" t="s">
        <v>346</v>
      </c>
      <c r="B116" s="10" t="s">
        <v>347</v>
      </c>
      <c r="C116" s="10" t="s">
        <v>68</v>
      </c>
      <c r="D116" s="10" t="s">
        <v>348</v>
      </c>
      <c r="E116" s="11" t="s">
        <v>26</v>
      </c>
      <c r="F116" s="12">
        <v>53.76</v>
      </c>
      <c r="G116" s="13">
        <v>2.2000000000000002</v>
      </c>
      <c r="H116" s="13">
        <v>2.73</v>
      </c>
      <c r="I116" s="13">
        <v>146.76</v>
      </c>
      <c r="J116" s="14">
        <v>1.4907029288991076E-4</v>
      </c>
    </row>
    <row r="117" spans="1:10" ht="26.1" customHeight="1" x14ac:dyDescent="0.2">
      <c r="A117" s="10" t="s">
        <v>349</v>
      </c>
      <c r="B117" s="10" t="s">
        <v>350</v>
      </c>
      <c r="C117" s="10" t="s">
        <v>68</v>
      </c>
      <c r="D117" s="10" t="s">
        <v>351</v>
      </c>
      <c r="E117" s="11" t="s">
        <v>26</v>
      </c>
      <c r="F117" s="12">
        <v>23.52</v>
      </c>
      <c r="G117" s="13">
        <v>17.170000000000002</v>
      </c>
      <c r="H117" s="13">
        <v>21.31</v>
      </c>
      <c r="I117" s="13">
        <v>501.21</v>
      </c>
      <c r="J117" s="14">
        <v>5.0910003747173737E-4</v>
      </c>
    </row>
    <row r="118" spans="1:10" ht="26.1" customHeight="1" x14ac:dyDescent="0.2">
      <c r="A118" s="10" t="s">
        <v>352</v>
      </c>
      <c r="B118" s="10" t="s">
        <v>353</v>
      </c>
      <c r="C118" s="10" t="s">
        <v>68</v>
      </c>
      <c r="D118" s="10" t="s">
        <v>354</v>
      </c>
      <c r="E118" s="11" t="s">
        <v>26</v>
      </c>
      <c r="F118" s="12">
        <v>63.69</v>
      </c>
      <c r="G118" s="13">
        <v>10.24</v>
      </c>
      <c r="H118" s="13">
        <v>12.71</v>
      </c>
      <c r="I118" s="13">
        <v>809.49</v>
      </c>
      <c r="J118" s="14">
        <v>8.2223297486681563E-4</v>
      </c>
    </row>
    <row r="119" spans="1:10" ht="51.95" customHeight="1" x14ac:dyDescent="0.2">
      <c r="A119" s="10" t="s">
        <v>355</v>
      </c>
      <c r="B119" s="10" t="s">
        <v>356</v>
      </c>
      <c r="C119" s="10" t="s">
        <v>68</v>
      </c>
      <c r="D119" s="10" t="s">
        <v>357</v>
      </c>
      <c r="E119" s="11" t="s">
        <v>26</v>
      </c>
      <c r="F119" s="12">
        <v>117.09</v>
      </c>
      <c r="G119" s="13">
        <v>25.93</v>
      </c>
      <c r="H119" s="13">
        <v>32.18</v>
      </c>
      <c r="I119" s="13">
        <v>3767.95</v>
      </c>
      <c r="J119" s="14">
        <v>3.8272649911047919E-3</v>
      </c>
    </row>
    <row r="120" spans="1:10" ht="24" customHeight="1" x14ac:dyDescent="0.2">
      <c r="A120" s="5" t="s">
        <v>358</v>
      </c>
      <c r="B120" s="5" t="s">
        <v>19</v>
      </c>
      <c r="C120" s="5"/>
      <c r="D120" s="5" t="s">
        <v>359</v>
      </c>
      <c r="E120" s="6"/>
      <c r="F120" s="7">
        <v>1</v>
      </c>
      <c r="G120" s="7" t="s">
        <v>21</v>
      </c>
      <c r="H120" s="8">
        <v>39298.800000000003</v>
      </c>
      <c r="I120" s="8">
        <v>39298.800000000003</v>
      </c>
      <c r="J120" s="9">
        <v>3.9917440898214945E-2</v>
      </c>
    </row>
    <row r="121" spans="1:10" ht="39" customHeight="1" x14ac:dyDescent="0.2">
      <c r="A121" s="10" t="s">
        <v>360</v>
      </c>
      <c r="B121" s="10" t="s">
        <v>361</v>
      </c>
      <c r="C121" s="10" t="s">
        <v>68</v>
      </c>
      <c r="D121" s="10" t="s">
        <v>362</v>
      </c>
      <c r="E121" s="11" t="s">
        <v>26</v>
      </c>
      <c r="F121" s="12">
        <v>343.16</v>
      </c>
      <c r="G121" s="13">
        <v>77.239999999999995</v>
      </c>
      <c r="H121" s="13">
        <v>95.88</v>
      </c>
      <c r="I121" s="13">
        <v>32902.18</v>
      </c>
      <c r="J121" s="14">
        <v>3.3420125438243145E-2</v>
      </c>
    </row>
    <row r="122" spans="1:10" ht="26.1" customHeight="1" x14ac:dyDescent="0.2">
      <c r="A122" s="10" t="s">
        <v>363</v>
      </c>
      <c r="B122" s="10" t="s">
        <v>364</v>
      </c>
      <c r="C122" s="10" t="s">
        <v>68</v>
      </c>
      <c r="D122" s="10" t="s">
        <v>365</v>
      </c>
      <c r="E122" s="11" t="s">
        <v>83</v>
      </c>
      <c r="F122" s="12">
        <v>361.8</v>
      </c>
      <c r="G122" s="13">
        <v>14.25</v>
      </c>
      <c r="H122" s="13">
        <v>17.68</v>
      </c>
      <c r="I122" s="13">
        <v>6396.62</v>
      </c>
      <c r="J122" s="14">
        <v>6.4973154599717977E-3</v>
      </c>
    </row>
    <row r="123" spans="1:10" ht="24" customHeight="1" x14ac:dyDescent="0.2">
      <c r="A123" s="5" t="s">
        <v>366</v>
      </c>
      <c r="B123" s="5" t="s">
        <v>19</v>
      </c>
      <c r="C123" s="5"/>
      <c r="D123" s="5" t="s">
        <v>367</v>
      </c>
      <c r="E123" s="6"/>
      <c r="F123" s="7">
        <v>1</v>
      </c>
      <c r="G123" s="7" t="s">
        <v>21</v>
      </c>
      <c r="H123" s="8">
        <v>13280.39</v>
      </c>
      <c r="I123" s="8">
        <v>13280.39</v>
      </c>
      <c r="J123" s="9">
        <v>1.3489449625185623E-2</v>
      </c>
    </row>
    <row r="124" spans="1:10" ht="39" customHeight="1" x14ac:dyDescent="0.2">
      <c r="A124" s="10" t="s">
        <v>368</v>
      </c>
      <c r="B124" s="10" t="s">
        <v>369</v>
      </c>
      <c r="C124" s="10" t="s">
        <v>68</v>
      </c>
      <c r="D124" s="10" t="s">
        <v>370</v>
      </c>
      <c r="E124" s="11" t="s">
        <v>26</v>
      </c>
      <c r="F124" s="12">
        <v>9.6</v>
      </c>
      <c r="G124" s="13">
        <v>176.62</v>
      </c>
      <c r="H124" s="13">
        <v>219.25</v>
      </c>
      <c r="I124" s="13">
        <v>2104.8000000000002</v>
      </c>
      <c r="J124" s="14">
        <v>2.137933718143119E-3</v>
      </c>
    </row>
    <row r="125" spans="1:10" ht="26.1" customHeight="1" x14ac:dyDescent="0.2">
      <c r="A125" s="10" t="s">
        <v>371</v>
      </c>
      <c r="B125" s="10" t="s">
        <v>372</v>
      </c>
      <c r="C125" s="10" t="s">
        <v>68</v>
      </c>
      <c r="D125" s="10" t="s">
        <v>373</v>
      </c>
      <c r="E125" s="11" t="s">
        <v>26</v>
      </c>
      <c r="F125" s="12">
        <v>5.12</v>
      </c>
      <c r="G125" s="13">
        <v>133.27000000000001</v>
      </c>
      <c r="H125" s="13">
        <v>165.44</v>
      </c>
      <c r="I125" s="13">
        <v>847.05</v>
      </c>
      <c r="J125" s="14">
        <v>8.6038424361133082E-4</v>
      </c>
    </row>
    <row r="126" spans="1:10" ht="26.1" customHeight="1" x14ac:dyDescent="0.2">
      <c r="A126" s="10" t="s">
        <v>374</v>
      </c>
      <c r="B126" s="10" t="s">
        <v>375</v>
      </c>
      <c r="C126" s="10" t="s">
        <v>68</v>
      </c>
      <c r="D126" s="10" t="s">
        <v>376</v>
      </c>
      <c r="E126" s="11" t="s">
        <v>26</v>
      </c>
      <c r="F126" s="12">
        <v>2.56</v>
      </c>
      <c r="G126" s="13">
        <v>67.290000000000006</v>
      </c>
      <c r="H126" s="13">
        <v>83.53</v>
      </c>
      <c r="I126" s="13">
        <v>213.83</v>
      </c>
      <c r="J126" s="14">
        <v>2.1719610744514595E-4</v>
      </c>
    </row>
    <row r="127" spans="1:10" ht="39" customHeight="1" x14ac:dyDescent="0.2">
      <c r="A127" s="10" t="s">
        <v>377</v>
      </c>
      <c r="B127" s="10" t="s">
        <v>378</v>
      </c>
      <c r="C127" s="10" t="s">
        <v>68</v>
      </c>
      <c r="D127" s="10" t="s">
        <v>379</v>
      </c>
      <c r="E127" s="11" t="s">
        <v>26</v>
      </c>
      <c r="F127" s="12">
        <v>9.6</v>
      </c>
      <c r="G127" s="13">
        <v>218.48</v>
      </c>
      <c r="H127" s="13">
        <v>271.22000000000003</v>
      </c>
      <c r="I127" s="13">
        <v>2603.71</v>
      </c>
      <c r="J127" s="14">
        <v>2.6446975490623439E-3</v>
      </c>
    </row>
    <row r="128" spans="1:10" ht="39" customHeight="1" x14ac:dyDescent="0.2">
      <c r="A128" s="10" t="s">
        <v>380</v>
      </c>
      <c r="B128" s="10" t="s">
        <v>381</v>
      </c>
      <c r="C128" s="10" t="s">
        <v>68</v>
      </c>
      <c r="D128" s="10" t="s">
        <v>382</v>
      </c>
      <c r="E128" s="11" t="s">
        <v>26</v>
      </c>
      <c r="F128" s="12">
        <v>5.12</v>
      </c>
      <c r="G128" s="13">
        <v>287.10000000000002</v>
      </c>
      <c r="H128" s="13">
        <v>356.4</v>
      </c>
      <c r="I128" s="13">
        <v>1824.76</v>
      </c>
      <c r="J128" s="14">
        <v>1.8534853342449822E-3</v>
      </c>
    </row>
    <row r="129" spans="1:10" ht="39" customHeight="1" x14ac:dyDescent="0.2">
      <c r="A129" s="10" t="s">
        <v>383</v>
      </c>
      <c r="B129" s="10" t="s">
        <v>384</v>
      </c>
      <c r="C129" s="10" t="s">
        <v>68</v>
      </c>
      <c r="D129" s="10" t="s">
        <v>385</v>
      </c>
      <c r="E129" s="11" t="s">
        <v>26</v>
      </c>
      <c r="F129" s="12">
        <v>2.56</v>
      </c>
      <c r="G129" s="13">
        <v>317.52</v>
      </c>
      <c r="H129" s="13">
        <v>394.16</v>
      </c>
      <c r="I129" s="13">
        <v>1009.04</v>
      </c>
      <c r="J129" s="14">
        <v>1.0249242868467946E-3</v>
      </c>
    </row>
    <row r="130" spans="1:10" ht="26.1" customHeight="1" x14ac:dyDescent="0.2">
      <c r="A130" s="10" t="s">
        <v>386</v>
      </c>
      <c r="B130" s="10" t="s">
        <v>387</v>
      </c>
      <c r="C130" s="10" t="s">
        <v>68</v>
      </c>
      <c r="D130" s="10" t="s">
        <v>388</v>
      </c>
      <c r="E130" s="11" t="s">
        <v>389</v>
      </c>
      <c r="F130" s="12">
        <v>43.6</v>
      </c>
      <c r="G130" s="13">
        <v>10.08</v>
      </c>
      <c r="H130" s="13">
        <v>12.51</v>
      </c>
      <c r="I130" s="13">
        <v>545.42999999999995</v>
      </c>
      <c r="J130" s="14">
        <v>5.540161477987465E-4</v>
      </c>
    </row>
    <row r="131" spans="1:10" ht="26.1" customHeight="1" x14ac:dyDescent="0.2">
      <c r="A131" s="10" t="s">
        <v>390</v>
      </c>
      <c r="B131" s="10" t="s">
        <v>391</v>
      </c>
      <c r="C131" s="10" t="s">
        <v>68</v>
      </c>
      <c r="D131" s="10" t="s">
        <v>392</v>
      </c>
      <c r="E131" s="11" t="s">
        <v>389</v>
      </c>
      <c r="F131" s="12">
        <v>20.3</v>
      </c>
      <c r="G131" s="13">
        <v>10.01</v>
      </c>
      <c r="H131" s="13">
        <v>12.42</v>
      </c>
      <c r="I131" s="13">
        <v>252.12</v>
      </c>
      <c r="J131" s="14">
        <v>2.5608886783458915E-4</v>
      </c>
    </row>
    <row r="132" spans="1:10" ht="26.1" customHeight="1" x14ac:dyDescent="0.2">
      <c r="A132" s="10" t="s">
        <v>393</v>
      </c>
      <c r="B132" s="10" t="s">
        <v>394</v>
      </c>
      <c r="C132" s="10" t="s">
        <v>68</v>
      </c>
      <c r="D132" s="10" t="s">
        <v>395</v>
      </c>
      <c r="E132" s="11" t="s">
        <v>389</v>
      </c>
      <c r="F132" s="12">
        <v>15.8</v>
      </c>
      <c r="G132" s="13">
        <v>9.2200000000000006</v>
      </c>
      <c r="H132" s="13">
        <v>11.44</v>
      </c>
      <c r="I132" s="13">
        <v>180.75</v>
      </c>
      <c r="J132" s="14">
        <v>1.8359536276813418E-4</v>
      </c>
    </row>
    <row r="133" spans="1:10" ht="26.1" customHeight="1" x14ac:dyDescent="0.2">
      <c r="A133" s="10" t="s">
        <v>396</v>
      </c>
      <c r="B133" s="10" t="s">
        <v>397</v>
      </c>
      <c r="C133" s="10" t="s">
        <v>68</v>
      </c>
      <c r="D133" s="10" t="s">
        <v>398</v>
      </c>
      <c r="E133" s="11" t="s">
        <v>389</v>
      </c>
      <c r="F133" s="12">
        <v>58.4</v>
      </c>
      <c r="G133" s="13">
        <v>7.89</v>
      </c>
      <c r="H133" s="13">
        <v>9.7899999999999991</v>
      </c>
      <c r="I133" s="13">
        <v>571.73</v>
      </c>
      <c r="J133" s="14">
        <v>5.8073016185574192E-4</v>
      </c>
    </row>
    <row r="134" spans="1:10" ht="39" customHeight="1" x14ac:dyDescent="0.2">
      <c r="A134" s="10" t="s">
        <v>399</v>
      </c>
      <c r="B134" s="10" t="s">
        <v>400</v>
      </c>
      <c r="C134" s="10" t="s">
        <v>68</v>
      </c>
      <c r="D134" s="10" t="s">
        <v>401</v>
      </c>
      <c r="E134" s="11" t="s">
        <v>389</v>
      </c>
      <c r="F134" s="12">
        <v>5.0999999999999996</v>
      </c>
      <c r="G134" s="13">
        <v>12.39</v>
      </c>
      <c r="H134" s="13">
        <v>15.38</v>
      </c>
      <c r="I134" s="13">
        <v>78.430000000000007</v>
      </c>
      <c r="J134" s="14">
        <v>7.9664643440690257E-5</v>
      </c>
    </row>
    <row r="135" spans="1:10" ht="39" customHeight="1" x14ac:dyDescent="0.2">
      <c r="A135" s="10" t="s">
        <v>402</v>
      </c>
      <c r="B135" s="10" t="s">
        <v>403</v>
      </c>
      <c r="C135" s="10" t="s">
        <v>68</v>
      </c>
      <c r="D135" s="10" t="s">
        <v>404</v>
      </c>
      <c r="E135" s="11" t="s">
        <v>389</v>
      </c>
      <c r="F135" s="12">
        <v>15.8</v>
      </c>
      <c r="G135" s="13">
        <v>11.03</v>
      </c>
      <c r="H135" s="13">
        <v>13.69</v>
      </c>
      <c r="I135" s="13">
        <v>216.3</v>
      </c>
      <c r="J135" s="14">
        <v>2.1970499013414894E-4</v>
      </c>
    </row>
    <row r="136" spans="1:10" ht="39" customHeight="1" x14ac:dyDescent="0.2">
      <c r="A136" s="10" t="s">
        <v>405</v>
      </c>
      <c r="B136" s="10" t="s">
        <v>406</v>
      </c>
      <c r="C136" s="10" t="s">
        <v>68</v>
      </c>
      <c r="D136" s="10" t="s">
        <v>407</v>
      </c>
      <c r="E136" s="11" t="s">
        <v>389</v>
      </c>
      <c r="F136" s="12">
        <v>58.4</v>
      </c>
      <c r="G136" s="13">
        <v>10.8</v>
      </c>
      <c r="H136" s="13">
        <v>13.4</v>
      </c>
      <c r="I136" s="13">
        <v>782.56</v>
      </c>
      <c r="J136" s="14">
        <v>7.9487904336282751E-4</v>
      </c>
    </row>
    <row r="137" spans="1:10" ht="39" customHeight="1" x14ac:dyDescent="0.2">
      <c r="A137" s="10" t="s">
        <v>408</v>
      </c>
      <c r="B137" s="10" t="s">
        <v>409</v>
      </c>
      <c r="C137" s="10" t="s">
        <v>68</v>
      </c>
      <c r="D137" s="10" t="s">
        <v>410</v>
      </c>
      <c r="E137" s="11" t="s">
        <v>389</v>
      </c>
      <c r="F137" s="12">
        <v>43.6</v>
      </c>
      <c r="G137" s="13">
        <v>18</v>
      </c>
      <c r="H137" s="13">
        <v>22.34</v>
      </c>
      <c r="I137" s="13">
        <v>974.02</v>
      </c>
      <c r="J137" s="14">
        <v>9.8935300272983708E-4</v>
      </c>
    </row>
    <row r="138" spans="1:10" ht="39" customHeight="1" x14ac:dyDescent="0.2">
      <c r="A138" s="10" t="s">
        <v>411</v>
      </c>
      <c r="B138" s="10" t="s">
        <v>412</v>
      </c>
      <c r="C138" s="10" t="s">
        <v>68</v>
      </c>
      <c r="D138" s="10" t="s">
        <v>413</v>
      </c>
      <c r="E138" s="11" t="s">
        <v>389</v>
      </c>
      <c r="F138" s="12">
        <v>15.2</v>
      </c>
      <c r="G138" s="13">
        <v>11.89</v>
      </c>
      <c r="H138" s="13">
        <v>14.76</v>
      </c>
      <c r="I138" s="13">
        <v>224.35</v>
      </c>
      <c r="J138" s="14">
        <v>2.2788171306794414E-4</v>
      </c>
    </row>
    <row r="139" spans="1:10" ht="39" customHeight="1" x14ac:dyDescent="0.2">
      <c r="A139" s="10" t="s">
        <v>414</v>
      </c>
      <c r="B139" s="10" t="s">
        <v>415</v>
      </c>
      <c r="C139" s="10" t="s">
        <v>68</v>
      </c>
      <c r="D139" s="10" t="s">
        <v>416</v>
      </c>
      <c r="E139" s="11" t="s">
        <v>73</v>
      </c>
      <c r="F139" s="12">
        <v>1.3</v>
      </c>
      <c r="G139" s="13">
        <v>527.64</v>
      </c>
      <c r="H139" s="13">
        <v>655.01</v>
      </c>
      <c r="I139" s="13">
        <v>851.51</v>
      </c>
      <c r="J139" s="14">
        <v>8.6491445283924716E-4</v>
      </c>
    </row>
    <row r="140" spans="1:10" ht="24" customHeight="1" x14ac:dyDescent="0.2">
      <c r="A140" s="5" t="s">
        <v>417</v>
      </c>
      <c r="B140" s="5" t="s">
        <v>19</v>
      </c>
      <c r="C140" s="5"/>
      <c r="D140" s="5" t="s">
        <v>418</v>
      </c>
      <c r="E140" s="6"/>
      <c r="F140" s="7">
        <v>1</v>
      </c>
      <c r="G140" s="7" t="s">
        <v>21</v>
      </c>
      <c r="H140" s="8">
        <v>15078.71</v>
      </c>
      <c r="I140" s="8">
        <v>15078.71</v>
      </c>
      <c r="J140" s="9">
        <v>1.53160787414965E-2</v>
      </c>
    </row>
    <row r="141" spans="1:10" ht="51.95" customHeight="1" x14ac:dyDescent="0.2">
      <c r="A141" s="10" t="s">
        <v>419</v>
      </c>
      <c r="B141" s="10" t="s">
        <v>420</v>
      </c>
      <c r="C141" s="10" t="s">
        <v>68</v>
      </c>
      <c r="D141" s="10" t="s">
        <v>421</v>
      </c>
      <c r="E141" s="11" t="s">
        <v>26</v>
      </c>
      <c r="F141" s="12">
        <v>190.82</v>
      </c>
      <c r="G141" s="13">
        <v>50.52</v>
      </c>
      <c r="H141" s="13">
        <v>62.71</v>
      </c>
      <c r="I141" s="13">
        <v>11966.32</v>
      </c>
      <c r="J141" s="14">
        <v>1.2154693562376648E-2</v>
      </c>
    </row>
    <row r="142" spans="1:10" ht="39" customHeight="1" x14ac:dyDescent="0.2">
      <c r="A142" s="10" t="s">
        <v>422</v>
      </c>
      <c r="B142" s="10" t="s">
        <v>423</v>
      </c>
      <c r="C142" s="10" t="s">
        <v>68</v>
      </c>
      <c r="D142" s="10" t="s">
        <v>424</v>
      </c>
      <c r="E142" s="11" t="s">
        <v>83</v>
      </c>
      <c r="F142" s="12">
        <v>31.73</v>
      </c>
      <c r="G142" s="13">
        <v>79.02</v>
      </c>
      <c r="H142" s="13">
        <v>98.09</v>
      </c>
      <c r="I142" s="13">
        <v>3112.39</v>
      </c>
      <c r="J142" s="14">
        <v>3.1613851791198514E-3</v>
      </c>
    </row>
    <row r="143" spans="1:10" ht="24" customHeight="1" x14ac:dyDescent="0.2">
      <c r="A143" s="5" t="s">
        <v>425</v>
      </c>
      <c r="B143" s="5" t="s">
        <v>19</v>
      </c>
      <c r="C143" s="5"/>
      <c r="D143" s="5" t="s">
        <v>426</v>
      </c>
      <c r="E143" s="6"/>
      <c r="F143" s="7">
        <v>1</v>
      </c>
      <c r="G143" s="7" t="s">
        <v>21</v>
      </c>
      <c r="H143" s="8">
        <v>14388.2</v>
      </c>
      <c r="I143" s="8">
        <v>14388.2</v>
      </c>
      <c r="J143" s="9">
        <v>1.4614698747333156E-2</v>
      </c>
    </row>
    <row r="144" spans="1:10" ht="39" customHeight="1" x14ac:dyDescent="0.2">
      <c r="A144" s="10" t="s">
        <v>427</v>
      </c>
      <c r="B144" s="10" t="s">
        <v>428</v>
      </c>
      <c r="C144" s="10" t="s">
        <v>68</v>
      </c>
      <c r="D144" s="10" t="s">
        <v>429</v>
      </c>
      <c r="E144" s="11" t="s">
        <v>83</v>
      </c>
      <c r="F144" s="12">
        <v>90.86</v>
      </c>
      <c r="G144" s="13">
        <v>75.150000000000006</v>
      </c>
      <c r="H144" s="13">
        <v>93.29</v>
      </c>
      <c r="I144" s="13">
        <v>8476.32</v>
      </c>
      <c r="J144" s="14">
        <v>8.6097540544331462E-3</v>
      </c>
    </row>
    <row r="145" spans="1:10" ht="26.1" customHeight="1" x14ac:dyDescent="0.2">
      <c r="A145" s="10" t="s">
        <v>430</v>
      </c>
      <c r="B145" s="10" t="s">
        <v>431</v>
      </c>
      <c r="C145" s="10" t="s">
        <v>24</v>
      </c>
      <c r="D145" s="10" t="s">
        <v>432</v>
      </c>
      <c r="E145" s="11" t="s">
        <v>49</v>
      </c>
      <c r="F145" s="12">
        <v>4</v>
      </c>
      <c r="G145" s="13">
        <v>470.34</v>
      </c>
      <c r="H145" s="13">
        <v>583.88</v>
      </c>
      <c r="I145" s="13">
        <v>2335.52</v>
      </c>
      <c r="J145" s="14">
        <v>2.3722857076195446E-3</v>
      </c>
    </row>
    <row r="146" spans="1:10" ht="24" customHeight="1" x14ac:dyDescent="0.2">
      <c r="A146" s="10" t="s">
        <v>433</v>
      </c>
      <c r="B146" s="10" t="s">
        <v>75</v>
      </c>
      <c r="C146" s="10" t="s">
        <v>68</v>
      </c>
      <c r="D146" s="10" t="s">
        <v>434</v>
      </c>
      <c r="E146" s="11" t="s">
        <v>73</v>
      </c>
      <c r="F146" s="12">
        <v>4.91</v>
      </c>
      <c r="G146" s="13">
        <v>92.88</v>
      </c>
      <c r="H146" s="13">
        <v>115.3</v>
      </c>
      <c r="I146" s="13">
        <v>566.12</v>
      </c>
      <c r="J146" s="14">
        <v>5.7503184935156916E-4</v>
      </c>
    </row>
    <row r="147" spans="1:10" ht="26.1" customHeight="1" x14ac:dyDescent="0.2">
      <c r="A147" s="10" t="s">
        <v>435</v>
      </c>
      <c r="B147" s="10" t="s">
        <v>436</v>
      </c>
      <c r="C147" s="10" t="s">
        <v>68</v>
      </c>
      <c r="D147" s="10" t="s">
        <v>437</v>
      </c>
      <c r="E147" s="11" t="s">
        <v>73</v>
      </c>
      <c r="F147" s="12">
        <v>3.86</v>
      </c>
      <c r="G147" s="13">
        <v>23.55</v>
      </c>
      <c r="H147" s="13">
        <v>29.23</v>
      </c>
      <c r="I147" s="13">
        <v>112.82</v>
      </c>
      <c r="J147" s="14">
        <v>1.1459601011065503E-4</v>
      </c>
    </row>
    <row r="148" spans="1:10" ht="39" customHeight="1" x14ac:dyDescent="0.2">
      <c r="A148" s="10" t="s">
        <v>438</v>
      </c>
      <c r="B148" s="10" t="s">
        <v>439</v>
      </c>
      <c r="C148" s="10" t="s">
        <v>68</v>
      </c>
      <c r="D148" s="10" t="s">
        <v>440</v>
      </c>
      <c r="E148" s="11" t="s">
        <v>83</v>
      </c>
      <c r="F148" s="12">
        <v>34.4</v>
      </c>
      <c r="G148" s="13">
        <v>55.65</v>
      </c>
      <c r="H148" s="13">
        <v>69.08</v>
      </c>
      <c r="I148" s="13">
        <v>2376.35</v>
      </c>
      <c r="J148" s="14">
        <v>2.4137584526365457E-3</v>
      </c>
    </row>
    <row r="149" spans="1:10" ht="39" customHeight="1" x14ac:dyDescent="0.2">
      <c r="A149" s="10" t="s">
        <v>441</v>
      </c>
      <c r="B149" s="10" t="s">
        <v>442</v>
      </c>
      <c r="C149" s="10" t="s">
        <v>68</v>
      </c>
      <c r="D149" s="10" t="s">
        <v>443</v>
      </c>
      <c r="E149" s="11" t="s">
        <v>83</v>
      </c>
      <c r="F149" s="12">
        <v>10.84</v>
      </c>
      <c r="G149" s="13">
        <v>38.729999999999997</v>
      </c>
      <c r="H149" s="13">
        <v>48.07</v>
      </c>
      <c r="I149" s="13">
        <v>521.07000000000005</v>
      </c>
      <c r="J149" s="14">
        <v>5.292726731816967E-4</v>
      </c>
    </row>
    <row r="150" spans="1:10" ht="24" customHeight="1" x14ac:dyDescent="0.2">
      <c r="A150" s="5" t="s">
        <v>444</v>
      </c>
      <c r="B150" s="5" t="s">
        <v>19</v>
      </c>
      <c r="C150" s="5"/>
      <c r="D150" s="5" t="s">
        <v>445</v>
      </c>
      <c r="E150" s="6"/>
      <c r="F150" s="7">
        <v>1</v>
      </c>
      <c r="G150" s="7" t="s">
        <v>21</v>
      </c>
      <c r="H150" s="8">
        <v>47582.95</v>
      </c>
      <c r="I150" s="8">
        <v>47582.95</v>
      </c>
      <c r="J150" s="9">
        <v>4.8331999816475742E-2</v>
      </c>
    </row>
    <row r="151" spans="1:10" ht="39" customHeight="1" x14ac:dyDescent="0.2">
      <c r="A151" s="10" t="s">
        <v>446</v>
      </c>
      <c r="B151" s="10" t="s">
        <v>447</v>
      </c>
      <c r="C151" s="10" t="s">
        <v>68</v>
      </c>
      <c r="D151" s="10" t="s">
        <v>448</v>
      </c>
      <c r="E151" s="11" t="s">
        <v>49</v>
      </c>
      <c r="F151" s="12">
        <v>1</v>
      </c>
      <c r="G151" s="13">
        <v>2333.88</v>
      </c>
      <c r="H151" s="13">
        <v>2897.27</v>
      </c>
      <c r="I151" s="13">
        <v>2897.27</v>
      </c>
      <c r="J151" s="14">
        <v>2.9428787645213394E-3</v>
      </c>
    </row>
    <row r="152" spans="1:10" ht="39" customHeight="1" x14ac:dyDescent="0.2">
      <c r="A152" s="10" t="s">
        <v>449</v>
      </c>
      <c r="B152" s="10" t="s">
        <v>450</v>
      </c>
      <c r="C152" s="10" t="s">
        <v>68</v>
      </c>
      <c r="D152" s="10" t="s">
        <v>451</v>
      </c>
      <c r="E152" s="11" t="s">
        <v>49</v>
      </c>
      <c r="F152" s="12">
        <v>9</v>
      </c>
      <c r="G152" s="13">
        <v>3836.19</v>
      </c>
      <c r="H152" s="13">
        <v>4762.24</v>
      </c>
      <c r="I152" s="13">
        <v>42860.160000000003</v>
      </c>
      <c r="J152" s="14">
        <v>4.3534863753805109E-2</v>
      </c>
    </row>
    <row r="153" spans="1:10" ht="24" customHeight="1" x14ac:dyDescent="0.2">
      <c r="A153" s="10" t="s">
        <v>452</v>
      </c>
      <c r="B153" s="10" t="s">
        <v>453</v>
      </c>
      <c r="C153" s="10" t="s">
        <v>24</v>
      </c>
      <c r="D153" s="10" t="s">
        <v>454</v>
      </c>
      <c r="E153" s="11" t="s">
        <v>49</v>
      </c>
      <c r="F153" s="12">
        <v>19</v>
      </c>
      <c r="G153" s="13">
        <v>77.400000000000006</v>
      </c>
      <c r="H153" s="13">
        <v>96.08</v>
      </c>
      <c r="I153" s="13">
        <v>1825.52</v>
      </c>
      <c r="J153" s="14">
        <v>1.8542572981492906E-3</v>
      </c>
    </row>
    <row r="154" spans="1:10" ht="24" customHeight="1" x14ac:dyDescent="0.2">
      <c r="A154" s="5" t="s">
        <v>455</v>
      </c>
      <c r="B154" s="5" t="s">
        <v>19</v>
      </c>
      <c r="C154" s="5"/>
      <c r="D154" s="5" t="s">
        <v>456</v>
      </c>
      <c r="E154" s="6"/>
      <c r="F154" s="7">
        <v>1</v>
      </c>
      <c r="G154" s="7" t="s">
        <v>21</v>
      </c>
      <c r="H154" s="8">
        <v>261898.2</v>
      </c>
      <c r="I154" s="8">
        <v>261898.2</v>
      </c>
      <c r="J154" s="9">
        <v>0.26602099605710294</v>
      </c>
    </row>
    <row r="155" spans="1:10" ht="51.95" customHeight="1" x14ac:dyDescent="0.2">
      <c r="A155" s="10" t="s">
        <v>457</v>
      </c>
      <c r="B155" s="10" t="s">
        <v>458</v>
      </c>
      <c r="C155" s="10" t="s">
        <v>68</v>
      </c>
      <c r="D155" s="10" t="s">
        <v>459</v>
      </c>
      <c r="E155" s="11" t="s">
        <v>73</v>
      </c>
      <c r="F155" s="12">
        <v>150</v>
      </c>
      <c r="G155" s="13">
        <v>895.29</v>
      </c>
      <c r="H155" s="13">
        <v>1111.4100000000001</v>
      </c>
      <c r="I155" s="13">
        <v>166711.5</v>
      </c>
      <c r="J155" s="14">
        <v>0.16933586899098091</v>
      </c>
    </row>
    <row r="156" spans="1:10" ht="26.1" customHeight="1" x14ac:dyDescent="0.2">
      <c r="A156" s="10" t="s">
        <v>460</v>
      </c>
      <c r="B156" s="10" t="s">
        <v>139</v>
      </c>
      <c r="C156" s="10" t="s">
        <v>133</v>
      </c>
      <c r="D156" s="10" t="s">
        <v>140</v>
      </c>
      <c r="E156" s="11" t="s">
        <v>73</v>
      </c>
      <c r="F156" s="12">
        <v>435</v>
      </c>
      <c r="G156" s="13">
        <v>176.27</v>
      </c>
      <c r="H156" s="13">
        <v>218.82</v>
      </c>
      <c r="I156" s="13">
        <v>95186.7</v>
      </c>
      <c r="J156" s="14">
        <v>9.6685127066122034E-2</v>
      </c>
    </row>
    <row r="157" spans="1:10" ht="24" customHeight="1" x14ac:dyDescent="0.2">
      <c r="A157" s="5" t="s">
        <v>461</v>
      </c>
      <c r="B157" s="5" t="s">
        <v>19</v>
      </c>
      <c r="C157" s="5"/>
      <c r="D157" s="5" t="s">
        <v>462</v>
      </c>
      <c r="E157" s="6"/>
      <c r="F157" s="7">
        <v>1</v>
      </c>
      <c r="G157" s="7" t="s">
        <v>21</v>
      </c>
      <c r="H157" s="8">
        <v>210976.8</v>
      </c>
      <c r="I157" s="8">
        <v>210976.8</v>
      </c>
      <c r="J157" s="9">
        <v>0.21429799242965472</v>
      </c>
    </row>
    <row r="158" spans="1:10" ht="24" customHeight="1" x14ac:dyDescent="0.2">
      <c r="A158" s="10" t="s">
        <v>463</v>
      </c>
      <c r="B158" s="10" t="s">
        <v>464</v>
      </c>
      <c r="C158" s="10" t="s">
        <v>24</v>
      </c>
      <c r="D158" s="10" t="s">
        <v>465</v>
      </c>
      <c r="E158" s="11" t="s">
        <v>144</v>
      </c>
      <c r="F158" s="12">
        <v>1440</v>
      </c>
      <c r="G158" s="13">
        <v>17.98</v>
      </c>
      <c r="H158" s="13">
        <v>22.32</v>
      </c>
      <c r="I158" s="13">
        <v>32140.799999999999</v>
      </c>
      <c r="J158" s="14">
        <v>3.2646759810003027E-2</v>
      </c>
    </row>
    <row r="159" spans="1:10" ht="24" customHeight="1" x14ac:dyDescent="0.2">
      <c r="A159" s="10" t="s">
        <v>466</v>
      </c>
      <c r="B159" s="10" t="s">
        <v>467</v>
      </c>
      <c r="C159" s="10" t="s">
        <v>68</v>
      </c>
      <c r="D159" s="10" t="s">
        <v>468</v>
      </c>
      <c r="E159" s="11" t="s">
        <v>144</v>
      </c>
      <c r="F159" s="12">
        <v>960</v>
      </c>
      <c r="G159" s="13">
        <v>117.83</v>
      </c>
      <c r="H159" s="13">
        <v>146.27000000000001</v>
      </c>
      <c r="I159" s="13">
        <v>140419.20000000001</v>
      </c>
      <c r="J159" s="14">
        <v>0.14262967614722646</v>
      </c>
    </row>
    <row r="160" spans="1:10" ht="26.1" customHeight="1" x14ac:dyDescent="0.2">
      <c r="A160" s="10" t="s">
        <v>469</v>
      </c>
      <c r="B160" s="10" t="s">
        <v>470</v>
      </c>
      <c r="C160" s="10" t="s">
        <v>68</v>
      </c>
      <c r="D160" s="10" t="s">
        <v>471</v>
      </c>
      <c r="E160" s="11" t="s">
        <v>144</v>
      </c>
      <c r="F160" s="12">
        <v>240</v>
      </c>
      <c r="G160" s="13">
        <v>128.94999999999999</v>
      </c>
      <c r="H160" s="13">
        <v>160.07</v>
      </c>
      <c r="I160" s="13">
        <v>38416.800000000003</v>
      </c>
      <c r="J160" s="14">
        <v>3.9021556472425209E-2</v>
      </c>
    </row>
    <row r="161" spans="1:10" x14ac:dyDescent="0.2">
      <c r="A161" s="19"/>
      <c r="B161" s="19"/>
      <c r="C161" s="19"/>
      <c r="D161" s="19"/>
      <c r="E161" s="19"/>
      <c r="F161" s="19"/>
      <c r="G161" s="19"/>
      <c r="H161" s="19"/>
      <c r="I161" s="19"/>
      <c r="J161" s="19"/>
    </row>
    <row r="162" spans="1:10" x14ac:dyDescent="0.2">
      <c r="A162" s="23" t="s">
        <v>472</v>
      </c>
      <c r="B162" s="23"/>
      <c r="C162" s="23"/>
      <c r="D162" s="18" t="s">
        <v>473</v>
      </c>
      <c r="E162" s="17"/>
      <c r="F162" s="21" t="s">
        <v>474</v>
      </c>
      <c r="G162" s="23"/>
      <c r="H162" s="24">
        <v>793152.95</v>
      </c>
      <c r="I162" s="23"/>
      <c r="J162" s="23"/>
    </row>
    <row r="163" spans="1:10" x14ac:dyDescent="0.2">
      <c r="A163" s="23" t="s">
        <v>475</v>
      </c>
      <c r="B163" s="23"/>
      <c r="C163" s="23"/>
      <c r="D163" s="18"/>
      <c r="E163" s="17"/>
      <c r="F163" s="21" t="s">
        <v>476</v>
      </c>
      <c r="G163" s="23"/>
      <c r="H163" s="24">
        <v>191349.04</v>
      </c>
      <c r="I163" s="23"/>
      <c r="J163" s="23"/>
    </row>
    <row r="164" spans="1:10" x14ac:dyDescent="0.2">
      <c r="A164" s="23" t="s">
        <v>477</v>
      </c>
      <c r="B164" s="23"/>
      <c r="C164" s="23"/>
      <c r="D164" s="18" t="s">
        <v>21</v>
      </c>
      <c r="E164" s="17"/>
      <c r="F164" s="21" t="s">
        <v>478</v>
      </c>
      <c r="G164" s="23"/>
      <c r="H164" s="24">
        <v>984501.99</v>
      </c>
      <c r="I164" s="23"/>
      <c r="J164" s="23"/>
    </row>
    <row r="165" spans="1:10" ht="60" customHeight="1" x14ac:dyDescent="0.2">
      <c r="A165" s="16"/>
      <c r="B165" s="16"/>
      <c r="C165" s="16"/>
      <c r="D165" s="16"/>
      <c r="E165" s="16"/>
      <c r="F165" s="16"/>
      <c r="G165" s="16"/>
      <c r="H165" s="16"/>
      <c r="I165" s="16"/>
      <c r="J165" s="16"/>
    </row>
    <row r="166" spans="1:10" ht="69.95" customHeight="1" x14ac:dyDescent="0.2">
      <c r="A166" s="25" t="s">
        <v>479</v>
      </c>
      <c r="B166" s="22"/>
      <c r="C166" s="22"/>
      <c r="D166" s="22"/>
      <c r="E166" s="22"/>
      <c r="F166" s="22"/>
      <c r="G166" s="22"/>
      <c r="H166" s="22"/>
      <c r="I166" s="22"/>
      <c r="J166" s="22"/>
    </row>
  </sheetData>
  <mergeCells count="17">
    <mergeCell ref="A164:C164"/>
    <mergeCell ref="F164:G164"/>
    <mergeCell ref="H164:J164"/>
    <mergeCell ref="A166:J166"/>
    <mergeCell ref="A3:J3"/>
    <mergeCell ref="A162:C162"/>
    <mergeCell ref="F162:G162"/>
    <mergeCell ref="H162:J162"/>
    <mergeCell ref="A163:C163"/>
    <mergeCell ref="F163:G163"/>
    <mergeCell ref="H163:J163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scale="75" fitToHeight="0" orientation="landscape" r:id="rId1"/>
  <headerFooter>
    <oddHeader>&amp;L &amp;CPREFEITURA MUNICIPAL DE CACHOEIRINHA
CNPJ: 87.990.800/0001-85 &amp;R</oddHeader>
    <oddFooter>&amp;L &amp;CAvenida General Flores da Cunha  - Vila Cachoeirinha - Cachoeirinha / RS
(51) 30417-100 /  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1ED55-AD1C-4E8A-8EFF-1979B171F153}">
  <sheetPr>
    <pageSetUpPr fitToPage="1"/>
  </sheetPr>
  <dimension ref="A1:M1010"/>
  <sheetViews>
    <sheetView zoomScale="120" zoomScaleNormal="120" workbookViewId="0">
      <selection activeCell="B24" sqref="B24"/>
    </sheetView>
  </sheetViews>
  <sheetFormatPr defaultColWidth="12.625" defaultRowHeight="15" customHeight="1" x14ac:dyDescent="0.25"/>
  <cols>
    <col min="1" max="1" width="17.75" style="30" customWidth="1"/>
    <col min="2" max="2" width="39.375" style="30" customWidth="1"/>
    <col min="3" max="3" width="14.25" style="30" customWidth="1"/>
    <col min="4" max="4" width="7.625" style="30" customWidth="1"/>
    <col min="5" max="5" width="11.5" style="30" bestFit="1" customWidth="1"/>
    <col min="6" max="6" width="6.625" style="30" bestFit="1" customWidth="1"/>
    <col min="7" max="7" width="11.5" style="30" bestFit="1" customWidth="1"/>
    <col min="8" max="8" width="6.75" style="30" bestFit="1" customWidth="1"/>
    <col min="9" max="9" width="11.5" style="30" bestFit="1" customWidth="1"/>
    <col min="10" max="10" width="6.75" style="30" bestFit="1" customWidth="1"/>
    <col min="11" max="11" width="11.5" style="30" bestFit="1" customWidth="1"/>
    <col min="12" max="12" width="7.5" style="30" bestFit="1" customWidth="1"/>
    <col min="13" max="13" width="10.75" style="30" customWidth="1"/>
    <col min="14" max="26" width="7.625" style="30" customWidth="1"/>
    <col min="27" max="16384" width="12.625" style="30"/>
  </cols>
  <sheetData>
    <row r="1" spans="1:13" ht="14.25" customHeight="1" x14ac:dyDescent="0.25">
      <c r="A1" s="27" t="s">
        <v>481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9"/>
    </row>
    <row r="2" spans="1:13" ht="14.25" customHeight="1" x14ac:dyDescent="0.25">
      <c r="A2" s="31"/>
      <c r="B2" s="32"/>
      <c r="C2" s="32"/>
      <c r="D2" s="32"/>
      <c r="E2" s="32"/>
      <c r="F2" s="32"/>
      <c r="G2" s="32"/>
      <c r="H2" s="32"/>
      <c r="I2" s="32"/>
      <c r="J2" s="32"/>
      <c r="K2" s="32"/>
      <c r="L2" s="33"/>
    </row>
    <row r="3" spans="1:13" ht="14.25" customHeight="1" x14ac:dyDescent="0.25">
      <c r="A3" s="31"/>
      <c r="B3" s="32"/>
      <c r="C3" s="32"/>
      <c r="D3" s="32"/>
      <c r="E3" s="32"/>
      <c r="F3" s="32"/>
      <c r="G3" s="32"/>
      <c r="H3" s="32"/>
      <c r="I3" s="32"/>
      <c r="J3" s="32"/>
      <c r="K3" s="32"/>
      <c r="L3" s="33"/>
    </row>
    <row r="4" spans="1:13" ht="15" customHeight="1" thickBot="1" x14ac:dyDescent="0.3">
      <c r="A4" s="34"/>
      <c r="B4" s="35"/>
      <c r="C4" s="35"/>
      <c r="D4" s="35"/>
      <c r="E4" s="35"/>
      <c r="F4" s="35"/>
      <c r="G4" s="35"/>
      <c r="H4" s="35"/>
      <c r="I4" s="35"/>
      <c r="J4" s="35"/>
      <c r="K4" s="35"/>
      <c r="L4" s="36"/>
    </row>
    <row r="5" spans="1:13" ht="14.25" customHeight="1" x14ac:dyDescent="0.25">
      <c r="A5" s="37" t="s">
        <v>482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9"/>
    </row>
    <row r="6" spans="1:13" ht="15" customHeight="1" thickBot="1" x14ac:dyDescent="0.3">
      <c r="A6" s="34"/>
      <c r="B6" s="35"/>
      <c r="C6" s="35"/>
      <c r="D6" s="35"/>
      <c r="E6" s="35"/>
      <c r="F6" s="35"/>
      <c r="G6" s="35"/>
      <c r="H6" s="35"/>
      <c r="I6" s="35"/>
      <c r="J6" s="35"/>
      <c r="K6" s="35"/>
      <c r="L6" s="36"/>
    </row>
    <row r="7" spans="1:13" ht="14.25" customHeight="1" x14ac:dyDescent="0.25">
      <c r="A7" s="38" t="s">
        <v>483</v>
      </c>
      <c r="B7" s="39" t="s">
        <v>484</v>
      </c>
      <c r="C7" s="32"/>
      <c r="D7" s="32"/>
      <c r="E7" s="32"/>
      <c r="F7" s="32"/>
      <c r="G7" s="32"/>
      <c r="H7" s="32"/>
      <c r="I7" s="32"/>
      <c r="J7" s="32"/>
      <c r="K7" s="32"/>
      <c r="L7" s="33"/>
    </row>
    <row r="8" spans="1:13" ht="14.25" customHeight="1" thickBot="1" x14ac:dyDescent="0.3">
      <c r="A8" s="40" t="s">
        <v>485</v>
      </c>
      <c r="B8" s="41" t="s">
        <v>486</v>
      </c>
      <c r="C8" s="35"/>
      <c r="D8" s="35"/>
      <c r="E8" s="35"/>
      <c r="F8" s="35"/>
      <c r="G8" s="35"/>
      <c r="H8" s="35"/>
      <c r="I8" s="35"/>
      <c r="J8" s="35"/>
      <c r="K8" s="35"/>
      <c r="L8" s="36"/>
    </row>
    <row r="9" spans="1:13" ht="14.25" customHeight="1" thickBot="1" x14ac:dyDescent="0.3">
      <c r="C9" s="42"/>
    </row>
    <row r="10" spans="1:13" ht="14.25" customHeight="1" x14ac:dyDescent="0.25">
      <c r="A10" s="43" t="s">
        <v>482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9"/>
    </row>
    <row r="11" spans="1:13" ht="15" customHeight="1" thickBot="1" x14ac:dyDescent="0.3">
      <c r="A11" s="34"/>
      <c r="B11" s="35"/>
      <c r="C11" s="35"/>
      <c r="D11" s="35"/>
      <c r="E11" s="44"/>
      <c r="F11" s="44"/>
      <c r="G11" s="44"/>
      <c r="H11" s="44"/>
      <c r="I11" s="44"/>
      <c r="J11" s="44"/>
      <c r="K11" s="44"/>
      <c r="L11" s="33"/>
    </row>
    <row r="12" spans="1:13" ht="14.25" customHeight="1" thickBot="1" x14ac:dyDescent="0.3">
      <c r="C12" s="42"/>
      <c r="E12" s="45" t="s">
        <v>487</v>
      </c>
      <c r="F12" s="46"/>
      <c r="G12" s="47" t="s">
        <v>488</v>
      </c>
      <c r="H12" s="46"/>
      <c r="I12" s="47" t="s">
        <v>489</v>
      </c>
      <c r="J12" s="46"/>
      <c r="K12" s="47" t="s">
        <v>490</v>
      </c>
      <c r="L12" s="48"/>
    </row>
    <row r="13" spans="1:13" ht="14.25" customHeight="1" x14ac:dyDescent="0.25">
      <c r="A13" s="49" t="s">
        <v>491</v>
      </c>
      <c r="B13" s="50" t="s">
        <v>492</v>
      </c>
      <c r="C13" s="51" t="s">
        <v>493</v>
      </c>
      <c r="E13" s="52" t="s">
        <v>494</v>
      </c>
      <c r="F13" s="53" t="s">
        <v>495</v>
      </c>
      <c r="G13" s="54" t="s">
        <v>494</v>
      </c>
      <c r="H13" s="53" t="s">
        <v>495</v>
      </c>
      <c r="I13" s="54" t="s">
        <v>494</v>
      </c>
      <c r="J13" s="53" t="s">
        <v>495</v>
      </c>
      <c r="K13" s="54" t="s">
        <v>494</v>
      </c>
      <c r="L13" s="55" t="s">
        <v>495</v>
      </c>
    </row>
    <row r="14" spans="1:13" ht="14.25" customHeight="1" x14ac:dyDescent="0.25">
      <c r="A14" s="56">
        <v>1</v>
      </c>
      <c r="B14" s="57" t="s">
        <v>20</v>
      </c>
      <c r="C14" s="58">
        <v>71971.990000000005</v>
      </c>
      <c r="E14" s="59">
        <f>1*$C14</f>
        <v>71971.990000000005</v>
      </c>
      <c r="F14" s="60">
        <f>E14/C14</f>
        <v>1</v>
      </c>
      <c r="G14" s="61">
        <v>0</v>
      </c>
      <c r="H14" s="60">
        <f>G14/$C$14</f>
        <v>0</v>
      </c>
      <c r="I14" s="61">
        <v>0</v>
      </c>
      <c r="J14" s="60">
        <f>I14/$C$14</f>
        <v>0</v>
      </c>
      <c r="K14" s="61">
        <v>0</v>
      </c>
      <c r="L14" s="62">
        <f>K14/$C$14</f>
        <v>0</v>
      </c>
      <c r="M14" s="63"/>
    </row>
    <row r="15" spans="1:13" ht="14.25" customHeight="1" x14ac:dyDescent="0.25">
      <c r="A15" s="56">
        <v>2</v>
      </c>
      <c r="B15" s="57" t="s">
        <v>60</v>
      </c>
      <c r="C15" s="58">
        <v>1346.07</v>
      </c>
      <c r="E15" s="59">
        <f>10*$C15/10</f>
        <v>1346.07</v>
      </c>
      <c r="F15" s="60">
        <f t="shared" ref="F15:F26" si="0">E15/$C15</f>
        <v>1</v>
      </c>
      <c r="G15" s="61">
        <v>0</v>
      </c>
      <c r="H15" s="60">
        <v>0</v>
      </c>
      <c r="I15" s="61">
        <v>0</v>
      </c>
      <c r="J15" s="60">
        <f t="shared" ref="J15:J28" si="1">I15/$C15</f>
        <v>0</v>
      </c>
      <c r="K15" s="61">
        <v>0</v>
      </c>
      <c r="L15" s="62">
        <f t="shared" ref="L15:L26" si="2">K15/$C15</f>
        <v>0</v>
      </c>
      <c r="M15" s="63"/>
    </row>
    <row r="16" spans="1:13" ht="14.25" customHeight="1" x14ac:dyDescent="0.25">
      <c r="A16" s="56">
        <v>3</v>
      </c>
      <c r="B16" s="57" t="s">
        <v>65</v>
      </c>
      <c r="C16" s="58">
        <v>40118.239999999998</v>
      </c>
      <c r="E16" s="59">
        <v>0</v>
      </c>
      <c r="F16" s="60">
        <f t="shared" si="0"/>
        <v>0</v>
      </c>
      <c r="G16" s="61">
        <f>6*$C16/10</f>
        <v>24070.944</v>
      </c>
      <c r="H16" s="60">
        <f t="shared" ref="H16:H27" si="3">G16/$C16</f>
        <v>0.6</v>
      </c>
      <c r="I16" s="61">
        <v>0</v>
      </c>
      <c r="J16" s="60">
        <f t="shared" si="1"/>
        <v>0</v>
      </c>
      <c r="K16" s="61">
        <f>4*$C16/10</f>
        <v>16047.295999999998</v>
      </c>
      <c r="L16" s="62">
        <f t="shared" si="2"/>
        <v>0.39999999999999997</v>
      </c>
      <c r="M16" s="63"/>
    </row>
    <row r="17" spans="1:13" ht="14.25" customHeight="1" x14ac:dyDescent="0.25">
      <c r="A17" s="56">
        <v>4</v>
      </c>
      <c r="B17" s="57" t="s">
        <v>116</v>
      </c>
      <c r="C17" s="58">
        <v>40863.379999999997</v>
      </c>
      <c r="E17" s="59">
        <v>0</v>
      </c>
      <c r="F17" s="60">
        <f t="shared" si="0"/>
        <v>0</v>
      </c>
      <c r="G17" s="61">
        <f>10*$C17/10</f>
        <v>40863.379999999997</v>
      </c>
      <c r="H17" s="60">
        <f t="shared" si="3"/>
        <v>1</v>
      </c>
      <c r="I17" s="61">
        <v>0</v>
      </c>
      <c r="J17" s="60">
        <f t="shared" si="1"/>
        <v>0</v>
      </c>
      <c r="K17" s="61">
        <v>0</v>
      </c>
      <c r="L17" s="62">
        <f t="shared" si="2"/>
        <v>0</v>
      </c>
      <c r="M17" s="63"/>
    </row>
    <row r="18" spans="1:13" ht="14.25" customHeight="1" x14ac:dyDescent="0.25">
      <c r="A18" s="56">
        <v>5</v>
      </c>
      <c r="B18" s="57" t="s">
        <v>124</v>
      </c>
      <c r="C18" s="58">
        <v>6736.76</v>
      </c>
      <c r="E18" s="59">
        <v>0</v>
      </c>
      <c r="F18" s="60">
        <f t="shared" si="0"/>
        <v>0</v>
      </c>
      <c r="G18" s="61">
        <f>2*$C18/10</f>
        <v>1347.3520000000001</v>
      </c>
      <c r="H18" s="60">
        <f t="shared" si="3"/>
        <v>0.2</v>
      </c>
      <c r="I18" s="61">
        <f>5*$C18/10</f>
        <v>3368.38</v>
      </c>
      <c r="J18" s="60">
        <f t="shared" si="1"/>
        <v>0.5</v>
      </c>
      <c r="K18" s="61">
        <f>3*$C18/10</f>
        <v>2021.0279999999998</v>
      </c>
      <c r="L18" s="62">
        <f t="shared" si="2"/>
        <v>0.29999999999999993</v>
      </c>
      <c r="M18" s="63"/>
    </row>
    <row r="19" spans="1:13" ht="14.25" customHeight="1" x14ac:dyDescent="0.25">
      <c r="A19" s="56">
        <v>6</v>
      </c>
      <c r="B19" s="57" t="s">
        <v>137</v>
      </c>
      <c r="C19" s="58">
        <v>39986.239999999998</v>
      </c>
      <c r="E19" s="59">
        <v>0</v>
      </c>
      <c r="F19" s="60">
        <f t="shared" si="0"/>
        <v>0</v>
      </c>
      <c r="G19" s="61">
        <v>0</v>
      </c>
      <c r="H19" s="60">
        <f t="shared" si="3"/>
        <v>0</v>
      </c>
      <c r="I19" s="61">
        <f>0*$C19/10</f>
        <v>0</v>
      </c>
      <c r="J19" s="60">
        <f t="shared" si="1"/>
        <v>0</v>
      </c>
      <c r="K19" s="61">
        <f>10*$C19/10</f>
        <v>39986.239999999998</v>
      </c>
      <c r="L19" s="62">
        <f t="shared" si="2"/>
        <v>1</v>
      </c>
      <c r="M19" s="63"/>
    </row>
    <row r="20" spans="1:13" ht="14.25" customHeight="1" x14ac:dyDescent="0.25">
      <c r="A20" s="56">
        <v>7</v>
      </c>
      <c r="B20" s="57" t="s">
        <v>161</v>
      </c>
      <c r="C20" s="58">
        <v>8607.7099999999991</v>
      </c>
      <c r="E20" s="59">
        <f t="shared" ref="E20:E25" si="4">0*$C20/10</f>
        <v>0</v>
      </c>
      <c r="F20" s="60">
        <f t="shared" si="0"/>
        <v>0</v>
      </c>
      <c r="G20" s="61">
        <f>1*$C20/10</f>
        <v>860.77099999999996</v>
      </c>
      <c r="H20" s="60">
        <f t="shared" si="3"/>
        <v>0.1</v>
      </c>
      <c r="I20" s="61">
        <f>5*$C20/10</f>
        <v>4303.8549999999996</v>
      </c>
      <c r="J20" s="60">
        <f t="shared" si="1"/>
        <v>0.5</v>
      </c>
      <c r="K20" s="61">
        <f>4*$C20/10</f>
        <v>3443.0839999999998</v>
      </c>
      <c r="L20" s="62">
        <f t="shared" si="2"/>
        <v>0.4</v>
      </c>
      <c r="M20" s="63"/>
    </row>
    <row r="21" spans="1:13" ht="14.25" customHeight="1" x14ac:dyDescent="0.25">
      <c r="A21" s="56">
        <v>8</v>
      </c>
      <c r="B21" s="57" t="s">
        <v>181</v>
      </c>
      <c r="C21" s="58">
        <v>6075.09</v>
      </c>
      <c r="E21" s="59">
        <f t="shared" si="4"/>
        <v>0</v>
      </c>
      <c r="F21" s="60">
        <f t="shared" si="0"/>
        <v>0</v>
      </c>
      <c r="G21" s="61">
        <f>2*$C21/10</f>
        <v>1215.018</v>
      </c>
      <c r="H21" s="60">
        <f t="shared" si="3"/>
        <v>0.2</v>
      </c>
      <c r="I21" s="61">
        <f>8*$C21/10</f>
        <v>4860.0720000000001</v>
      </c>
      <c r="J21" s="60">
        <f t="shared" si="1"/>
        <v>0.8</v>
      </c>
      <c r="K21" s="61">
        <f t="shared" ref="K21:K26" si="5">0*$C21/10</f>
        <v>0</v>
      </c>
      <c r="L21" s="62">
        <f t="shared" si="2"/>
        <v>0</v>
      </c>
      <c r="M21" s="63"/>
    </row>
    <row r="22" spans="1:13" ht="14.25" customHeight="1" x14ac:dyDescent="0.25">
      <c r="A22" s="56">
        <v>9</v>
      </c>
      <c r="B22" s="57" t="s">
        <v>223</v>
      </c>
      <c r="C22" s="58">
        <v>55939.55</v>
      </c>
      <c r="E22" s="59">
        <f t="shared" si="4"/>
        <v>0</v>
      </c>
      <c r="F22" s="60">
        <f t="shared" si="0"/>
        <v>0</v>
      </c>
      <c r="G22" s="61">
        <f>3.4*$C22/10</f>
        <v>19019.447</v>
      </c>
      <c r="H22" s="60">
        <f t="shared" si="3"/>
        <v>0.33999999999999997</v>
      </c>
      <c r="I22" s="61">
        <f>3.3*$C22/10</f>
        <v>18460.051500000001</v>
      </c>
      <c r="J22" s="60">
        <f t="shared" si="1"/>
        <v>0.33</v>
      </c>
      <c r="K22" s="61">
        <f>3.3*$C22/10</f>
        <v>18460.051500000001</v>
      </c>
      <c r="L22" s="62">
        <f t="shared" si="2"/>
        <v>0.33</v>
      </c>
      <c r="M22" s="63"/>
    </row>
    <row r="23" spans="1:13" ht="14.25" customHeight="1" x14ac:dyDescent="0.25">
      <c r="A23" s="56">
        <v>10</v>
      </c>
      <c r="B23" s="57" t="s">
        <v>316</v>
      </c>
      <c r="C23" s="58">
        <v>13555.65</v>
      </c>
      <c r="E23" s="59">
        <f t="shared" si="4"/>
        <v>0</v>
      </c>
      <c r="F23" s="60">
        <f t="shared" si="0"/>
        <v>0</v>
      </c>
      <c r="G23" s="61">
        <f>4*$C23/10</f>
        <v>5422.26</v>
      </c>
      <c r="H23" s="60">
        <f t="shared" si="3"/>
        <v>0.4</v>
      </c>
      <c r="I23" s="61">
        <f>6*$C23/10</f>
        <v>8133.3899999999994</v>
      </c>
      <c r="J23" s="60">
        <f t="shared" si="1"/>
        <v>0.6</v>
      </c>
      <c r="K23" s="61">
        <f t="shared" si="5"/>
        <v>0</v>
      </c>
      <c r="L23" s="62">
        <f t="shared" si="2"/>
        <v>0</v>
      </c>
      <c r="M23" s="63"/>
    </row>
    <row r="24" spans="1:13" ht="14.25" customHeight="1" x14ac:dyDescent="0.25">
      <c r="A24" s="56">
        <v>11</v>
      </c>
      <c r="B24" s="57" t="s">
        <v>327</v>
      </c>
      <c r="C24" s="58">
        <v>96797.26</v>
      </c>
      <c r="E24" s="59">
        <f t="shared" si="4"/>
        <v>0</v>
      </c>
      <c r="F24" s="60">
        <f t="shared" si="0"/>
        <v>0</v>
      </c>
      <c r="G24" s="61">
        <f>5*$C24/10</f>
        <v>48398.63</v>
      </c>
      <c r="H24" s="60">
        <f t="shared" si="3"/>
        <v>0.5</v>
      </c>
      <c r="I24" s="61">
        <f>5*$C24/10</f>
        <v>48398.63</v>
      </c>
      <c r="J24" s="60">
        <f t="shared" si="1"/>
        <v>0.5</v>
      </c>
      <c r="K24" s="61">
        <f t="shared" si="5"/>
        <v>0</v>
      </c>
      <c r="L24" s="62">
        <f t="shared" si="2"/>
        <v>0</v>
      </c>
      <c r="M24" s="63"/>
    </row>
    <row r="25" spans="1:13" ht="14.25" customHeight="1" x14ac:dyDescent="0.25">
      <c r="A25" s="56">
        <v>12</v>
      </c>
      <c r="B25" s="57" t="s">
        <v>359</v>
      </c>
      <c r="C25" s="58">
        <v>39298.800000000003</v>
      </c>
      <c r="E25" s="59">
        <f t="shared" si="4"/>
        <v>0</v>
      </c>
      <c r="F25" s="60">
        <f t="shared" si="0"/>
        <v>0</v>
      </c>
      <c r="G25" s="61">
        <f>2*$C25/10</f>
        <v>7859.76</v>
      </c>
      <c r="H25" s="60">
        <f t="shared" si="3"/>
        <v>0.19999999999999998</v>
      </c>
      <c r="I25" s="61">
        <f>8*$C25/10</f>
        <v>31439.040000000001</v>
      </c>
      <c r="J25" s="60">
        <f t="shared" si="1"/>
        <v>0.79999999999999993</v>
      </c>
      <c r="K25" s="61">
        <f t="shared" si="5"/>
        <v>0</v>
      </c>
      <c r="L25" s="62">
        <f t="shared" si="2"/>
        <v>0</v>
      </c>
      <c r="M25" s="63"/>
    </row>
    <row r="26" spans="1:13" ht="14.25" customHeight="1" x14ac:dyDescent="0.25">
      <c r="A26" s="56">
        <v>13</v>
      </c>
      <c r="B26" s="57" t="s">
        <v>367</v>
      </c>
      <c r="C26" s="58">
        <v>13280.39</v>
      </c>
      <c r="E26" s="59">
        <f>10*$C26/10</f>
        <v>13280.39</v>
      </c>
      <c r="F26" s="60">
        <f t="shared" si="0"/>
        <v>1</v>
      </c>
      <c r="G26" s="61">
        <f t="shared" ref="G26" si="6">0*$C26/10</f>
        <v>0</v>
      </c>
      <c r="H26" s="60">
        <f t="shared" si="3"/>
        <v>0</v>
      </c>
      <c r="I26" s="61">
        <f t="shared" ref="I26" si="7">0*$C26/10</f>
        <v>0</v>
      </c>
      <c r="J26" s="60">
        <f t="shared" si="1"/>
        <v>0</v>
      </c>
      <c r="K26" s="61">
        <f t="shared" si="5"/>
        <v>0</v>
      </c>
      <c r="L26" s="62">
        <f t="shared" si="2"/>
        <v>0</v>
      </c>
      <c r="M26" s="63"/>
    </row>
    <row r="27" spans="1:13" ht="14.25" customHeight="1" x14ac:dyDescent="0.25">
      <c r="A27" s="56">
        <v>14</v>
      </c>
      <c r="B27" s="57" t="s">
        <v>418</v>
      </c>
      <c r="C27" s="58">
        <v>15078.71</v>
      </c>
      <c r="E27" s="59"/>
      <c r="F27" s="60"/>
      <c r="G27" s="61">
        <f>2.5*$C27/10</f>
        <v>3769.6774999999993</v>
      </c>
      <c r="H27" s="60">
        <f t="shared" si="3"/>
        <v>0.24999999999999997</v>
      </c>
      <c r="I27" s="61">
        <f>7.5*$C27/10</f>
        <v>11309.032499999999</v>
      </c>
      <c r="J27" s="60">
        <f t="shared" si="1"/>
        <v>0.75</v>
      </c>
      <c r="K27" s="61"/>
      <c r="L27" s="62"/>
      <c r="M27" s="63"/>
    </row>
    <row r="28" spans="1:13" ht="14.25" customHeight="1" x14ac:dyDescent="0.25">
      <c r="A28" s="56">
        <v>15</v>
      </c>
      <c r="B28" s="64" t="s">
        <v>426</v>
      </c>
      <c r="C28" s="65">
        <v>14388.2</v>
      </c>
      <c r="E28" s="59"/>
      <c r="F28" s="60"/>
      <c r="G28" s="61"/>
      <c r="H28" s="60"/>
      <c r="I28" s="61">
        <f>10*$C28/10</f>
        <v>14388.2</v>
      </c>
      <c r="J28" s="60">
        <f t="shared" si="1"/>
        <v>1</v>
      </c>
      <c r="K28" s="61"/>
      <c r="L28" s="62"/>
      <c r="M28" s="63"/>
    </row>
    <row r="29" spans="1:13" ht="14.25" customHeight="1" x14ac:dyDescent="0.25">
      <c r="A29" s="56">
        <v>16</v>
      </c>
      <c r="B29" s="64" t="s">
        <v>445</v>
      </c>
      <c r="C29" s="65">
        <v>47582.95</v>
      </c>
      <c r="E29" s="59"/>
      <c r="F29" s="60"/>
      <c r="G29" s="61"/>
      <c r="H29" s="60"/>
      <c r="I29" s="61"/>
      <c r="J29" s="60"/>
      <c r="K29" s="61">
        <f>10*$C29/10</f>
        <v>47582.95</v>
      </c>
      <c r="L29" s="62">
        <f t="shared" ref="L29" si="8">K29/$C29</f>
        <v>1</v>
      </c>
      <c r="M29" s="63"/>
    </row>
    <row r="30" spans="1:13" ht="14.25" customHeight="1" thickBot="1" x14ac:dyDescent="0.3">
      <c r="A30" s="56">
        <v>17</v>
      </c>
      <c r="B30" s="64" t="s">
        <v>456</v>
      </c>
      <c r="C30" s="65">
        <v>261898.2</v>
      </c>
      <c r="E30" s="66">
        <f>1*$C30/10</f>
        <v>26189.82</v>
      </c>
      <c r="F30" s="67">
        <f>E30/$C30</f>
        <v>9.9999999999999992E-2</v>
      </c>
      <c r="G30" s="68">
        <f>2*$C30/10</f>
        <v>52379.64</v>
      </c>
      <c r="H30" s="67">
        <f>G30/$C30</f>
        <v>0.19999999999999998</v>
      </c>
      <c r="I30" s="68">
        <f>4.5*$C30/10</f>
        <v>117854.19000000002</v>
      </c>
      <c r="J30" s="67">
        <f>I30/$C30</f>
        <v>0.45000000000000007</v>
      </c>
      <c r="K30" s="68">
        <f>2.5*$C30/10</f>
        <v>65474.55</v>
      </c>
      <c r="L30" s="69">
        <f>K30/$C30</f>
        <v>0.25</v>
      </c>
      <c r="M30" s="63"/>
    </row>
    <row r="31" spans="1:13" ht="14.25" customHeight="1" thickBot="1" x14ac:dyDescent="0.3">
      <c r="A31" s="70">
        <v>18</v>
      </c>
      <c r="B31" s="71" t="s">
        <v>462</v>
      </c>
      <c r="C31" s="72">
        <v>210976.8</v>
      </c>
      <c r="E31" s="66">
        <f>2.5*$C31/10</f>
        <v>52744.2</v>
      </c>
      <c r="F31" s="67">
        <f>E31/$C31</f>
        <v>0.25</v>
      </c>
      <c r="G31" s="68">
        <f>2.5*$C31/10</f>
        <v>52744.2</v>
      </c>
      <c r="H31" s="67">
        <f>G31/$C31</f>
        <v>0.25</v>
      </c>
      <c r="I31" s="68">
        <f>2.5*$C31/10</f>
        <v>52744.2</v>
      </c>
      <c r="J31" s="67">
        <f>I31/$C31</f>
        <v>0.25</v>
      </c>
      <c r="K31" s="68">
        <f>2.5*$C31/10</f>
        <v>52744.2</v>
      </c>
      <c r="L31" s="69">
        <f>K31/$C31</f>
        <v>0.25</v>
      </c>
      <c r="M31" s="63"/>
    </row>
    <row r="32" spans="1:13" ht="14.25" customHeight="1" x14ac:dyDescent="0.25">
      <c r="C32" s="42"/>
    </row>
    <row r="33" spans="2:12" ht="14.25" customHeight="1" x14ac:dyDescent="0.25">
      <c r="B33" s="73" t="s">
        <v>496</v>
      </c>
      <c r="C33" s="74">
        <f>SUM(C14:C31)</f>
        <v>984501.99000000022</v>
      </c>
      <c r="E33" s="74">
        <f>SUM(E14:E31)</f>
        <v>165532.47000000003</v>
      </c>
      <c r="F33" s="75">
        <f t="shared" ref="F33:F34" si="9">E33/$C$33</f>
        <v>0.16813827872506382</v>
      </c>
      <c r="G33" s="74">
        <f>SUM(G14:G31)</f>
        <v>257951.07949999999</v>
      </c>
      <c r="H33" s="75">
        <f t="shared" ref="H33:H34" si="10">G33/$C$33</f>
        <v>0.26201174006768635</v>
      </c>
      <c r="I33" s="74">
        <f>SUM(I14:I31)</f>
        <v>315259.04100000003</v>
      </c>
      <c r="J33" s="75">
        <f t="shared" ref="J33:J34" si="11">I33/$C$33</f>
        <v>0.32022184231440703</v>
      </c>
      <c r="K33" s="74">
        <f>SUM(K14:K31)</f>
        <v>245759.3995</v>
      </c>
      <c r="L33" s="75">
        <f t="shared" ref="L33:L34" si="12">K33/$C$33</f>
        <v>0.2496281388928426</v>
      </c>
    </row>
    <row r="34" spans="2:12" ht="14.25" customHeight="1" x14ac:dyDescent="0.25">
      <c r="B34" s="73" t="s">
        <v>497</v>
      </c>
      <c r="C34" s="74"/>
      <c r="E34" s="74">
        <f>E33+C34</f>
        <v>165532.47000000003</v>
      </c>
      <c r="F34" s="75">
        <f t="shared" si="9"/>
        <v>0.16813827872506382</v>
      </c>
      <c r="G34" s="74">
        <f>G33+E34</f>
        <v>423483.54950000002</v>
      </c>
      <c r="H34" s="75">
        <f t="shared" si="10"/>
        <v>0.43015001879275017</v>
      </c>
      <c r="I34" s="74">
        <f>I33+G34</f>
        <v>738742.59050000005</v>
      </c>
      <c r="J34" s="75">
        <f t="shared" si="11"/>
        <v>0.75037186110715726</v>
      </c>
      <c r="K34" s="74">
        <f>K33+I34</f>
        <v>984501.99</v>
      </c>
      <c r="L34" s="75">
        <f t="shared" si="12"/>
        <v>0.99999999999999978</v>
      </c>
    </row>
    <row r="35" spans="2:12" ht="14.25" customHeight="1" x14ac:dyDescent="0.25">
      <c r="C35" s="42"/>
    </row>
    <row r="36" spans="2:12" ht="14.25" customHeight="1" x14ac:dyDescent="0.25">
      <c r="C36" s="42"/>
    </row>
    <row r="37" spans="2:12" ht="14.25" customHeight="1" x14ac:dyDescent="0.25">
      <c r="C37" s="42"/>
    </row>
    <row r="38" spans="2:12" ht="14.25" customHeight="1" x14ac:dyDescent="0.25">
      <c r="C38" s="42"/>
    </row>
    <row r="39" spans="2:12" ht="14.25" customHeight="1" x14ac:dyDescent="0.25">
      <c r="C39" s="42"/>
    </row>
    <row r="40" spans="2:12" ht="14.25" customHeight="1" x14ac:dyDescent="0.25">
      <c r="C40" s="42"/>
    </row>
    <row r="41" spans="2:12" ht="14.25" customHeight="1" x14ac:dyDescent="0.25">
      <c r="C41" s="42"/>
    </row>
    <row r="42" spans="2:12" ht="14.25" customHeight="1" x14ac:dyDescent="0.25">
      <c r="C42" s="42"/>
    </row>
    <row r="43" spans="2:12" ht="14.25" customHeight="1" x14ac:dyDescent="0.25">
      <c r="C43" s="42"/>
    </row>
    <row r="44" spans="2:12" ht="14.25" customHeight="1" x14ac:dyDescent="0.25">
      <c r="C44" s="42"/>
    </row>
    <row r="45" spans="2:12" ht="14.25" customHeight="1" x14ac:dyDescent="0.25">
      <c r="C45" s="42"/>
    </row>
    <row r="46" spans="2:12" ht="14.25" customHeight="1" x14ac:dyDescent="0.25">
      <c r="C46" s="42"/>
    </row>
    <row r="47" spans="2:12" ht="14.25" customHeight="1" x14ac:dyDescent="0.25">
      <c r="C47" s="42"/>
    </row>
    <row r="48" spans="2:12" ht="14.25" customHeight="1" x14ac:dyDescent="0.25">
      <c r="C48" s="42"/>
    </row>
    <row r="49" spans="3:3" ht="14.25" customHeight="1" x14ac:dyDescent="0.25">
      <c r="C49" s="42"/>
    </row>
    <row r="50" spans="3:3" ht="14.25" customHeight="1" x14ac:dyDescent="0.25">
      <c r="C50" s="42"/>
    </row>
    <row r="51" spans="3:3" ht="14.25" customHeight="1" x14ac:dyDescent="0.25">
      <c r="C51" s="42"/>
    </row>
    <row r="52" spans="3:3" ht="14.25" customHeight="1" x14ac:dyDescent="0.25">
      <c r="C52" s="42"/>
    </row>
    <row r="53" spans="3:3" ht="14.25" customHeight="1" x14ac:dyDescent="0.25">
      <c r="C53" s="42"/>
    </row>
    <row r="54" spans="3:3" ht="14.25" customHeight="1" x14ac:dyDescent="0.25">
      <c r="C54" s="42"/>
    </row>
    <row r="55" spans="3:3" ht="14.25" customHeight="1" x14ac:dyDescent="0.25">
      <c r="C55" s="42"/>
    </row>
    <row r="56" spans="3:3" ht="14.25" customHeight="1" x14ac:dyDescent="0.25">
      <c r="C56" s="42"/>
    </row>
    <row r="57" spans="3:3" ht="14.25" customHeight="1" x14ac:dyDescent="0.25">
      <c r="C57" s="42"/>
    </row>
    <row r="58" spans="3:3" ht="14.25" customHeight="1" x14ac:dyDescent="0.25">
      <c r="C58" s="42"/>
    </row>
    <row r="59" spans="3:3" ht="14.25" customHeight="1" x14ac:dyDescent="0.25">
      <c r="C59" s="42"/>
    </row>
    <row r="60" spans="3:3" ht="14.25" customHeight="1" x14ac:dyDescent="0.25">
      <c r="C60" s="42"/>
    </row>
    <row r="61" spans="3:3" ht="14.25" customHeight="1" x14ac:dyDescent="0.25">
      <c r="C61" s="42"/>
    </row>
    <row r="62" spans="3:3" ht="14.25" customHeight="1" x14ac:dyDescent="0.25">
      <c r="C62" s="42"/>
    </row>
    <row r="63" spans="3:3" ht="14.25" customHeight="1" x14ac:dyDescent="0.25">
      <c r="C63" s="42"/>
    </row>
    <row r="64" spans="3:3" ht="14.25" customHeight="1" x14ac:dyDescent="0.25">
      <c r="C64" s="42"/>
    </row>
    <row r="65" spans="3:3" ht="14.25" customHeight="1" x14ac:dyDescent="0.25">
      <c r="C65" s="42"/>
    </row>
    <row r="66" spans="3:3" ht="14.25" customHeight="1" x14ac:dyDescent="0.25">
      <c r="C66" s="42"/>
    </row>
    <row r="67" spans="3:3" ht="14.25" customHeight="1" x14ac:dyDescent="0.25">
      <c r="C67" s="42"/>
    </row>
    <row r="68" spans="3:3" ht="14.25" customHeight="1" x14ac:dyDescent="0.25">
      <c r="C68" s="42"/>
    </row>
    <row r="69" spans="3:3" ht="14.25" customHeight="1" x14ac:dyDescent="0.25">
      <c r="C69" s="42"/>
    </row>
    <row r="70" spans="3:3" ht="14.25" customHeight="1" x14ac:dyDescent="0.25">
      <c r="C70" s="42"/>
    </row>
    <row r="71" spans="3:3" ht="14.25" customHeight="1" x14ac:dyDescent="0.25">
      <c r="C71" s="42"/>
    </row>
    <row r="72" spans="3:3" ht="14.25" customHeight="1" x14ac:dyDescent="0.25">
      <c r="C72" s="42"/>
    </row>
    <row r="73" spans="3:3" ht="14.25" customHeight="1" x14ac:dyDescent="0.25">
      <c r="C73" s="42"/>
    </row>
    <row r="74" spans="3:3" ht="14.25" customHeight="1" x14ac:dyDescent="0.25">
      <c r="C74" s="42"/>
    </row>
    <row r="75" spans="3:3" ht="14.25" customHeight="1" x14ac:dyDescent="0.25">
      <c r="C75" s="42"/>
    </row>
    <row r="76" spans="3:3" ht="14.25" customHeight="1" x14ac:dyDescent="0.25">
      <c r="C76" s="42"/>
    </row>
    <row r="77" spans="3:3" ht="14.25" customHeight="1" x14ac:dyDescent="0.25">
      <c r="C77" s="42"/>
    </row>
    <row r="78" spans="3:3" ht="14.25" customHeight="1" x14ac:dyDescent="0.25">
      <c r="C78" s="42"/>
    </row>
    <row r="79" spans="3:3" ht="14.25" customHeight="1" x14ac:dyDescent="0.25">
      <c r="C79" s="42"/>
    </row>
    <row r="80" spans="3:3" ht="14.25" customHeight="1" x14ac:dyDescent="0.25">
      <c r="C80" s="42"/>
    </row>
    <row r="81" spans="3:3" ht="14.25" customHeight="1" x14ac:dyDescent="0.25">
      <c r="C81" s="42"/>
    </row>
    <row r="82" spans="3:3" ht="14.25" customHeight="1" x14ac:dyDescent="0.25">
      <c r="C82" s="42"/>
    </row>
    <row r="83" spans="3:3" ht="14.25" customHeight="1" x14ac:dyDescent="0.25">
      <c r="C83" s="42"/>
    </row>
    <row r="84" spans="3:3" ht="14.25" customHeight="1" x14ac:dyDescent="0.25">
      <c r="C84" s="42"/>
    </row>
    <row r="85" spans="3:3" ht="14.25" customHeight="1" x14ac:dyDescent="0.25">
      <c r="C85" s="42"/>
    </row>
    <row r="86" spans="3:3" ht="14.25" customHeight="1" x14ac:dyDescent="0.25">
      <c r="C86" s="42"/>
    </row>
    <row r="87" spans="3:3" ht="14.25" customHeight="1" x14ac:dyDescent="0.25">
      <c r="C87" s="42"/>
    </row>
    <row r="88" spans="3:3" ht="14.25" customHeight="1" x14ac:dyDescent="0.25">
      <c r="C88" s="42"/>
    </row>
    <row r="89" spans="3:3" ht="14.25" customHeight="1" x14ac:dyDescent="0.25">
      <c r="C89" s="42"/>
    </row>
    <row r="90" spans="3:3" ht="14.25" customHeight="1" x14ac:dyDescent="0.25">
      <c r="C90" s="42"/>
    </row>
    <row r="91" spans="3:3" ht="14.25" customHeight="1" x14ac:dyDescent="0.25">
      <c r="C91" s="42"/>
    </row>
    <row r="92" spans="3:3" ht="14.25" customHeight="1" x14ac:dyDescent="0.25">
      <c r="C92" s="42"/>
    </row>
    <row r="93" spans="3:3" ht="14.25" customHeight="1" x14ac:dyDescent="0.25">
      <c r="C93" s="42"/>
    </row>
    <row r="94" spans="3:3" ht="14.25" customHeight="1" x14ac:dyDescent="0.25">
      <c r="C94" s="42"/>
    </row>
    <row r="95" spans="3:3" ht="14.25" customHeight="1" x14ac:dyDescent="0.25">
      <c r="C95" s="42"/>
    </row>
    <row r="96" spans="3:3" ht="14.25" customHeight="1" x14ac:dyDescent="0.25">
      <c r="C96" s="42"/>
    </row>
    <row r="97" spans="3:3" ht="14.25" customHeight="1" x14ac:dyDescent="0.25">
      <c r="C97" s="42"/>
    </row>
    <row r="98" spans="3:3" ht="14.25" customHeight="1" x14ac:dyDescent="0.25">
      <c r="C98" s="42"/>
    </row>
    <row r="99" spans="3:3" ht="14.25" customHeight="1" x14ac:dyDescent="0.25">
      <c r="C99" s="42"/>
    </row>
    <row r="100" spans="3:3" ht="14.25" customHeight="1" x14ac:dyDescent="0.25">
      <c r="C100" s="42"/>
    </row>
    <row r="101" spans="3:3" ht="14.25" customHeight="1" x14ac:dyDescent="0.25">
      <c r="C101" s="42"/>
    </row>
    <row r="102" spans="3:3" ht="14.25" customHeight="1" x14ac:dyDescent="0.25">
      <c r="C102" s="42"/>
    </row>
    <row r="103" spans="3:3" ht="14.25" customHeight="1" x14ac:dyDescent="0.25">
      <c r="C103" s="42"/>
    </row>
    <row r="104" spans="3:3" ht="14.25" customHeight="1" x14ac:dyDescent="0.25">
      <c r="C104" s="42"/>
    </row>
    <row r="105" spans="3:3" ht="14.25" customHeight="1" x14ac:dyDescent="0.25">
      <c r="C105" s="42"/>
    </row>
    <row r="106" spans="3:3" ht="14.25" customHeight="1" x14ac:dyDescent="0.25">
      <c r="C106" s="42"/>
    </row>
    <row r="107" spans="3:3" ht="14.25" customHeight="1" x14ac:dyDescent="0.25">
      <c r="C107" s="42"/>
    </row>
    <row r="108" spans="3:3" ht="14.25" customHeight="1" x14ac:dyDescent="0.25">
      <c r="C108" s="42"/>
    </row>
    <row r="109" spans="3:3" ht="14.25" customHeight="1" x14ac:dyDescent="0.25">
      <c r="C109" s="42"/>
    </row>
    <row r="110" spans="3:3" ht="14.25" customHeight="1" x14ac:dyDescent="0.25">
      <c r="C110" s="42"/>
    </row>
    <row r="111" spans="3:3" ht="14.25" customHeight="1" x14ac:dyDescent="0.25">
      <c r="C111" s="42"/>
    </row>
    <row r="112" spans="3:3" ht="14.25" customHeight="1" x14ac:dyDescent="0.25">
      <c r="C112" s="42"/>
    </row>
    <row r="113" spans="3:3" ht="14.25" customHeight="1" x14ac:dyDescent="0.25">
      <c r="C113" s="42"/>
    </row>
    <row r="114" spans="3:3" ht="14.25" customHeight="1" x14ac:dyDescent="0.25">
      <c r="C114" s="42"/>
    </row>
    <row r="115" spans="3:3" ht="14.25" customHeight="1" x14ac:dyDescent="0.25">
      <c r="C115" s="42"/>
    </row>
    <row r="116" spans="3:3" ht="14.25" customHeight="1" x14ac:dyDescent="0.25">
      <c r="C116" s="42"/>
    </row>
    <row r="117" spans="3:3" ht="14.25" customHeight="1" x14ac:dyDescent="0.25">
      <c r="C117" s="42"/>
    </row>
    <row r="118" spans="3:3" ht="14.25" customHeight="1" x14ac:dyDescent="0.25">
      <c r="C118" s="42"/>
    </row>
    <row r="119" spans="3:3" ht="14.25" customHeight="1" x14ac:dyDescent="0.25">
      <c r="C119" s="42"/>
    </row>
    <row r="120" spans="3:3" ht="14.25" customHeight="1" x14ac:dyDescent="0.25">
      <c r="C120" s="42"/>
    </row>
    <row r="121" spans="3:3" ht="14.25" customHeight="1" x14ac:dyDescent="0.25">
      <c r="C121" s="42"/>
    </row>
    <row r="122" spans="3:3" ht="14.25" customHeight="1" x14ac:dyDescent="0.25">
      <c r="C122" s="42"/>
    </row>
    <row r="123" spans="3:3" ht="14.25" customHeight="1" x14ac:dyDescent="0.25">
      <c r="C123" s="42"/>
    </row>
    <row r="124" spans="3:3" ht="14.25" customHeight="1" x14ac:dyDescent="0.25">
      <c r="C124" s="42"/>
    </row>
    <row r="125" spans="3:3" ht="14.25" customHeight="1" x14ac:dyDescent="0.25">
      <c r="C125" s="42"/>
    </row>
    <row r="126" spans="3:3" ht="14.25" customHeight="1" x14ac:dyDescent="0.25">
      <c r="C126" s="42"/>
    </row>
    <row r="127" spans="3:3" ht="14.25" customHeight="1" x14ac:dyDescent="0.25">
      <c r="C127" s="42"/>
    </row>
    <row r="128" spans="3:3" ht="14.25" customHeight="1" x14ac:dyDescent="0.25">
      <c r="C128" s="42"/>
    </row>
    <row r="129" spans="3:3" ht="14.25" customHeight="1" x14ac:dyDescent="0.25">
      <c r="C129" s="42"/>
    </row>
    <row r="130" spans="3:3" ht="14.25" customHeight="1" x14ac:dyDescent="0.25">
      <c r="C130" s="42"/>
    </row>
    <row r="131" spans="3:3" ht="14.25" customHeight="1" x14ac:dyDescent="0.25">
      <c r="C131" s="42"/>
    </row>
    <row r="132" spans="3:3" ht="14.25" customHeight="1" x14ac:dyDescent="0.25">
      <c r="C132" s="42"/>
    </row>
    <row r="133" spans="3:3" ht="14.25" customHeight="1" x14ac:dyDescent="0.25">
      <c r="C133" s="42"/>
    </row>
    <row r="134" spans="3:3" ht="14.25" customHeight="1" x14ac:dyDescent="0.25">
      <c r="C134" s="42"/>
    </row>
    <row r="135" spans="3:3" ht="14.25" customHeight="1" x14ac:dyDescent="0.25">
      <c r="C135" s="42"/>
    </row>
    <row r="136" spans="3:3" ht="14.25" customHeight="1" x14ac:dyDescent="0.25">
      <c r="C136" s="42"/>
    </row>
    <row r="137" spans="3:3" ht="14.25" customHeight="1" x14ac:dyDescent="0.25">
      <c r="C137" s="42"/>
    </row>
    <row r="138" spans="3:3" ht="14.25" customHeight="1" x14ac:dyDescent="0.25">
      <c r="C138" s="42"/>
    </row>
    <row r="139" spans="3:3" ht="14.25" customHeight="1" x14ac:dyDescent="0.25">
      <c r="C139" s="42"/>
    </row>
    <row r="140" spans="3:3" ht="14.25" customHeight="1" x14ac:dyDescent="0.25">
      <c r="C140" s="42"/>
    </row>
    <row r="141" spans="3:3" ht="14.25" customHeight="1" x14ac:dyDescent="0.25">
      <c r="C141" s="42"/>
    </row>
    <row r="142" spans="3:3" ht="14.25" customHeight="1" x14ac:dyDescent="0.25">
      <c r="C142" s="42"/>
    </row>
    <row r="143" spans="3:3" ht="14.25" customHeight="1" x14ac:dyDescent="0.25">
      <c r="C143" s="42"/>
    </row>
    <row r="144" spans="3:3" ht="14.25" customHeight="1" x14ac:dyDescent="0.25">
      <c r="C144" s="42"/>
    </row>
    <row r="145" spans="3:3" ht="14.25" customHeight="1" x14ac:dyDescent="0.25">
      <c r="C145" s="42"/>
    </row>
    <row r="146" spans="3:3" ht="14.25" customHeight="1" x14ac:dyDescent="0.25">
      <c r="C146" s="42"/>
    </row>
    <row r="147" spans="3:3" ht="14.25" customHeight="1" x14ac:dyDescent="0.25">
      <c r="C147" s="42"/>
    </row>
    <row r="148" spans="3:3" ht="14.25" customHeight="1" x14ac:dyDescent="0.25">
      <c r="C148" s="42"/>
    </row>
    <row r="149" spans="3:3" ht="14.25" customHeight="1" x14ac:dyDescent="0.25">
      <c r="C149" s="42"/>
    </row>
    <row r="150" spans="3:3" ht="14.25" customHeight="1" x14ac:dyDescent="0.25">
      <c r="C150" s="42"/>
    </row>
    <row r="151" spans="3:3" ht="14.25" customHeight="1" x14ac:dyDescent="0.25">
      <c r="C151" s="42"/>
    </row>
    <row r="152" spans="3:3" ht="14.25" customHeight="1" x14ac:dyDescent="0.25">
      <c r="C152" s="42"/>
    </row>
    <row r="153" spans="3:3" ht="14.25" customHeight="1" x14ac:dyDescent="0.25">
      <c r="C153" s="42"/>
    </row>
    <row r="154" spans="3:3" ht="14.25" customHeight="1" x14ac:dyDescent="0.25">
      <c r="C154" s="42"/>
    </row>
    <row r="155" spans="3:3" ht="14.25" customHeight="1" x14ac:dyDescent="0.25">
      <c r="C155" s="42"/>
    </row>
    <row r="156" spans="3:3" ht="14.25" customHeight="1" x14ac:dyDescent="0.25">
      <c r="C156" s="42"/>
    </row>
    <row r="157" spans="3:3" ht="14.25" customHeight="1" x14ac:dyDescent="0.25">
      <c r="C157" s="42"/>
    </row>
    <row r="158" spans="3:3" ht="14.25" customHeight="1" x14ac:dyDescent="0.25">
      <c r="C158" s="42"/>
    </row>
    <row r="159" spans="3:3" ht="14.25" customHeight="1" x14ac:dyDescent="0.25">
      <c r="C159" s="42"/>
    </row>
    <row r="160" spans="3:3" ht="14.25" customHeight="1" x14ac:dyDescent="0.25">
      <c r="C160" s="42"/>
    </row>
    <row r="161" spans="3:3" ht="14.25" customHeight="1" x14ac:dyDescent="0.25">
      <c r="C161" s="42"/>
    </row>
    <row r="162" spans="3:3" ht="14.25" customHeight="1" x14ac:dyDescent="0.25">
      <c r="C162" s="42"/>
    </row>
    <row r="163" spans="3:3" ht="14.25" customHeight="1" x14ac:dyDescent="0.25">
      <c r="C163" s="42"/>
    </row>
    <row r="164" spans="3:3" ht="14.25" customHeight="1" x14ac:dyDescent="0.25">
      <c r="C164" s="42"/>
    </row>
    <row r="165" spans="3:3" ht="14.25" customHeight="1" x14ac:dyDescent="0.25">
      <c r="C165" s="42"/>
    </row>
    <row r="166" spans="3:3" ht="14.25" customHeight="1" x14ac:dyDescent="0.25">
      <c r="C166" s="42"/>
    </row>
    <row r="167" spans="3:3" ht="14.25" customHeight="1" x14ac:dyDescent="0.25">
      <c r="C167" s="42"/>
    </row>
    <row r="168" spans="3:3" ht="14.25" customHeight="1" x14ac:dyDescent="0.25">
      <c r="C168" s="42"/>
    </row>
    <row r="169" spans="3:3" ht="14.25" customHeight="1" x14ac:dyDescent="0.25">
      <c r="C169" s="42"/>
    </row>
    <row r="170" spans="3:3" ht="14.25" customHeight="1" x14ac:dyDescent="0.25">
      <c r="C170" s="42"/>
    </row>
    <row r="171" spans="3:3" ht="14.25" customHeight="1" x14ac:dyDescent="0.25">
      <c r="C171" s="42"/>
    </row>
    <row r="172" spans="3:3" ht="14.25" customHeight="1" x14ac:dyDescent="0.25">
      <c r="C172" s="42"/>
    </row>
    <row r="173" spans="3:3" ht="14.25" customHeight="1" x14ac:dyDescent="0.25">
      <c r="C173" s="42"/>
    </row>
    <row r="174" spans="3:3" ht="14.25" customHeight="1" x14ac:dyDescent="0.25">
      <c r="C174" s="42"/>
    </row>
    <row r="175" spans="3:3" ht="14.25" customHeight="1" x14ac:dyDescent="0.25">
      <c r="C175" s="42"/>
    </row>
    <row r="176" spans="3:3" ht="14.25" customHeight="1" x14ac:dyDescent="0.25">
      <c r="C176" s="42"/>
    </row>
    <row r="177" spans="3:3" ht="14.25" customHeight="1" x14ac:dyDescent="0.25">
      <c r="C177" s="42"/>
    </row>
    <row r="178" spans="3:3" ht="14.25" customHeight="1" x14ac:dyDescent="0.25">
      <c r="C178" s="42"/>
    </row>
    <row r="179" spans="3:3" ht="14.25" customHeight="1" x14ac:dyDescent="0.25">
      <c r="C179" s="42"/>
    </row>
    <row r="180" spans="3:3" ht="14.25" customHeight="1" x14ac:dyDescent="0.25">
      <c r="C180" s="42"/>
    </row>
    <row r="181" spans="3:3" ht="14.25" customHeight="1" x14ac:dyDescent="0.25">
      <c r="C181" s="42"/>
    </row>
    <row r="182" spans="3:3" ht="14.25" customHeight="1" x14ac:dyDescent="0.25">
      <c r="C182" s="42"/>
    </row>
    <row r="183" spans="3:3" ht="14.25" customHeight="1" x14ac:dyDescent="0.25">
      <c r="C183" s="42"/>
    </row>
    <row r="184" spans="3:3" ht="14.25" customHeight="1" x14ac:dyDescent="0.25">
      <c r="C184" s="42"/>
    </row>
    <row r="185" spans="3:3" ht="14.25" customHeight="1" x14ac:dyDescent="0.25">
      <c r="C185" s="42"/>
    </row>
    <row r="186" spans="3:3" ht="14.25" customHeight="1" x14ac:dyDescent="0.25">
      <c r="C186" s="42"/>
    </row>
    <row r="187" spans="3:3" ht="14.25" customHeight="1" x14ac:dyDescent="0.25">
      <c r="C187" s="42"/>
    </row>
    <row r="188" spans="3:3" ht="14.25" customHeight="1" x14ac:dyDescent="0.25">
      <c r="C188" s="42"/>
    </row>
    <row r="189" spans="3:3" ht="14.25" customHeight="1" x14ac:dyDescent="0.25">
      <c r="C189" s="42"/>
    </row>
    <row r="190" spans="3:3" ht="14.25" customHeight="1" x14ac:dyDescent="0.25">
      <c r="C190" s="42"/>
    </row>
    <row r="191" spans="3:3" ht="14.25" customHeight="1" x14ac:dyDescent="0.25">
      <c r="C191" s="42"/>
    </row>
    <row r="192" spans="3:3" ht="14.25" customHeight="1" x14ac:dyDescent="0.25">
      <c r="C192" s="42"/>
    </row>
    <row r="193" spans="3:3" ht="14.25" customHeight="1" x14ac:dyDescent="0.25">
      <c r="C193" s="42"/>
    </row>
    <row r="194" spans="3:3" ht="14.25" customHeight="1" x14ac:dyDescent="0.25">
      <c r="C194" s="42"/>
    </row>
    <row r="195" spans="3:3" ht="14.25" customHeight="1" x14ac:dyDescent="0.25">
      <c r="C195" s="42"/>
    </row>
    <row r="196" spans="3:3" ht="14.25" customHeight="1" x14ac:dyDescent="0.25">
      <c r="C196" s="42"/>
    </row>
    <row r="197" spans="3:3" ht="14.25" customHeight="1" x14ac:dyDescent="0.25">
      <c r="C197" s="42"/>
    </row>
    <row r="198" spans="3:3" ht="14.25" customHeight="1" x14ac:dyDescent="0.25">
      <c r="C198" s="42"/>
    </row>
    <row r="199" spans="3:3" ht="14.25" customHeight="1" x14ac:dyDescent="0.25">
      <c r="C199" s="42"/>
    </row>
    <row r="200" spans="3:3" ht="14.25" customHeight="1" x14ac:dyDescent="0.25">
      <c r="C200" s="42"/>
    </row>
    <row r="201" spans="3:3" ht="14.25" customHeight="1" x14ac:dyDescent="0.25">
      <c r="C201" s="42"/>
    </row>
    <row r="202" spans="3:3" ht="14.25" customHeight="1" x14ac:dyDescent="0.25">
      <c r="C202" s="42"/>
    </row>
    <row r="203" spans="3:3" ht="14.25" customHeight="1" x14ac:dyDescent="0.25">
      <c r="C203" s="42"/>
    </row>
    <row r="204" spans="3:3" ht="14.25" customHeight="1" x14ac:dyDescent="0.25">
      <c r="C204" s="42"/>
    </row>
    <row r="205" spans="3:3" ht="14.25" customHeight="1" x14ac:dyDescent="0.25">
      <c r="C205" s="42"/>
    </row>
    <row r="206" spans="3:3" ht="14.25" customHeight="1" x14ac:dyDescent="0.25">
      <c r="C206" s="42"/>
    </row>
    <row r="207" spans="3:3" ht="14.25" customHeight="1" x14ac:dyDescent="0.25">
      <c r="C207" s="42"/>
    </row>
    <row r="208" spans="3:3" ht="14.25" customHeight="1" x14ac:dyDescent="0.25">
      <c r="C208" s="42"/>
    </row>
    <row r="209" spans="3:3" ht="14.25" customHeight="1" x14ac:dyDescent="0.25">
      <c r="C209" s="42"/>
    </row>
    <row r="210" spans="3:3" ht="14.25" customHeight="1" x14ac:dyDescent="0.25">
      <c r="C210" s="42"/>
    </row>
    <row r="211" spans="3:3" ht="14.25" customHeight="1" x14ac:dyDescent="0.25">
      <c r="C211" s="42"/>
    </row>
    <row r="212" spans="3:3" ht="14.25" customHeight="1" x14ac:dyDescent="0.25">
      <c r="C212" s="42"/>
    </row>
    <row r="213" spans="3:3" ht="14.25" customHeight="1" x14ac:dyDescent="0.25">
      <c r="C213" s="42"/>
    </row>
    <row r="214" spans="3:3" ht="14.25" customHeight="1" x14ac:dyDescent="0.25">
      <c r="C214" s="42"/>
    </row>
    <row r="215" spans="3:3" ht="14.25" customHeight="1" x14ac:dyDescent="0.25">
      <c r="C215" s="42"/>
    </row>
    <row r="216" spans="3:3" ht="14.25" customHeight="1" x14ac:dyDescent="0.25">
      <c r="C216" s="42"/>
    </row>
    <row r="217" spans="3:3" ht="14.25" customHeight="1" x14ac:dyDescent="0.25">
      <c r="C217" s="42"/>
    </row>
    <row r="218" spans="3:3" ht="14.25" customHeight="1" x14ac:dyDescent="0.25">
      <c r="C218" s="42"/>
    </row>
    <row r="219" spans="3:3" ht="14.25" customHeight="1" x14ac:dyDescent="0.25">
      <c r="C219" s="42"/>
    </row>
    <row r="220" spans="3:3" ht="14.25" customHeight="1" x14ac:dyDescent="0.25">
      <c r="C220" s="42"/>
    </row>
    <row r="221" spans="3:3" ht="14.25" customHeight="1" x14ac:dyDescent="0.25">
      <c r="C221" s="42"/>
    </row>
    <row r="222" spans="3:3" ht="14.25" customHeight="1" x14ac:dyDescent="0.25">
      <c r="C222" s="42"/>
    </row>
    <row r="223" spans="3:3" ht="14.25" customHeight="1" x14ac:dyDescent="0.25">
      <c r="C223" s="42"/>
    </row>
    <row r="224" spans="3:3" ht="14.25" customHeight="1" x14ac:dyDescent="0.25">
      <c r="C224" s="42"/>
    </row>
    <row r="225" spans="3:3" ht="14.25" customHeight="1" x14ac:dyDescent="0.25">
      <c r="C225" s="42"/>
    </row>
    <row r="226" spans="3:3" ht="14.25" customHeight="1" x14ac:dyDescent="0.25">
      <c r="C226" s="42"/>
    </row>
    <row r="227" spans="3:3" ht="14.25" customHeight="1" x14ac:dyDescent="0.25">
      <c r="C227" s="42"/>
    </row>
    <row r="228" spans="3:3" ht="14.25" customHeight="1" x14ac:dyDescent="0.25">
      <c r="C228" s="42"/>
    </row>
    <row r="229" spans="3:3" ht="14.25" customHeight="1" x14ac:dyDescent="0.25">
      <c r="C229" s="42"/>
    </row>
    <row r="230" spans="3:3" ht="14.25" customHeight="1" x14ac:dyDescent="0.25">
      <c r="C230" s="42"/>
    </row>
    <row r="231" spans="3:3" ht="14.25" customHeight="1" x14ac:dyDescent="0.25">
      <c r="C231" s="42"/>
    </row>
    <row r="232" spans="3:3" ht="14.25" customHeight="1" x14ac:dyDescent="0.25">
      <c r="C232" s="42"/>
    </row>
    <row r="233" spans="3:3" ht="14.25" customHeight="1" x14ac:dyDescent="0.25">
      <c r="C233" s="42"/>
    </row>
    <row r="234" spans="3:3" ht="14.25" customHeight="1" x14ac:dyDescent="0.25">
      <c r="C234" s="42"/>
    </row>
    <row r="235" spans="3:3" ht="14.25" customHeight="1" x14ac:dyDescent="0.25">
      <c r="C235" s="42"/>
    </row>
    <row r="236" spans="3:3" ht="14.25" customHeight="1" x14ac:dyDescent="0.25">
      <c r="C236" s="42"/>
    </row>
    <row r="237" spans="3:3" ht="14.25" customHeight="1" x14ac:dyDescent="0.25">
      <c r="C237" s="42"/>
    </row>
    <row r="238" spans="3:3" ht="14.25" customHeight="1" x14ac:dyDescent="0.25">
      <c r="C238" s="42"/>
    </row>
    <row r="239" spans="3:3" ht="14.25" customHeight="1" x14ac:dyDescent="0.25">
      <c r="C239" s="42"/>
    </row>
    <row r="240" spans="3:3" ht="14.25" customHeight="1" x14ac:dyDescent="0.25">
      <c r="C240" s="42"/>
    </row>
    <row r="241" spans="3:3" ht="14.25" customHeight="1" x14ac:dyDescent="0.25">
      <c r="C241" s="42"/>
    </row>
    <row r="242" spans="3:3" ht="14.25" customHeight="1" x14ac:dyDescent="0.25">
      <c r="C242" s="42"/>
    </row>
    <row r="243" spans="3:3" ht="14.25" customHeight="1" x14ac:dyDescent="0.25">
      <c r="C243" s="42"/>
    </row>
    <row r="244" spans="3:3" ht="14.25" customHeight="1" x14ac:dyDescent="0.25">
      <c r="C244" s="42"/>
    </row>
    <row r="245" spans="3:3" ht="14.25" customHeight="1" x14ac:dyDescent="0.25">
      <c r="C245" s="42"/>
    </row>
    <row r="246" spans="3:3" ht="14.25" customHeight="1" x14ac:dyDescent="0.25">
      <c r="C246" s="42"/>
    </row>
    <row r="247" spans="3:3" ht="14.25" customHeight="1" x14ac:dyDescent="0.25">
      <c r="C247" s="42"/>
    </row>
    <row r="248" spans="3:3" ht="14.25" customHeight="1" x14ac:dyDescent="0.25">
      <c r="C248" s="42"/>
    </row>
    <row r="249" spans="3:3" ht="14.25" customHeight="1" x14ac:dyDescent="0.25">
      <c r="C249" s="42"/>
    </row>
    <row r="250" spans="3:3" ht="14.25" customHeight="1" x14ac:dyDescent="0.25">
      <c r="C250" s="42"/>
    </row>
    <row r="251" spans="3:3" ht="14.25" customHeight="1" x14ac:dyDescent="0.25">
      <c r="C251" s="42"/>
    </row>
    <row r="252" spans="3:3" ht="14.25" customHeight="1" x14ac:dyDescent="0.25">
      <c r="C252" s="42"/>
    </row>
    <row r="253" spans="3:3" ht="14.25" customHeight="1" x14ac:dyDescent="0.25">
      <c r="C253" s="42"/>
    </row>
    <row r="254" spans="3:3" ht="14.25" customHeight="1" x14ac:dyDescent="0.25">
      <c r="C254" s="42"/>
    </row>
    <row r="255" spans="3:3" ht="14.25" customHeight="1" x14ac:dyDescent="0.25">
      <c r="C255" s="42"/>
    </row>
    <row r="256" spans="3:3" ht="14.25" customHeight="1" x14ac:dyDescent="0.25">
      <c r="C256" s="42"/>
    </row>
    <row r="257" spans="3:3" ht="14.25" customHeight="1" x14ac:dyDescent="0.25">
      <c r="C257" s="42"/>
    </row>
    <row r="258" spans="3:3" ht="14.25" customHeight="1" x14ac:dyDescent="0.25">
      <c r="C258" s="42"/>
    </row>
    <row r="259" spans="3:3" ht="14.25" customHeight="1" x14ac:dyDescent="0.25">
      <c r="C259" s="42"/>
    </row>
    <row r="260" spans="3:3" ht="14.25" customHeight="1" x14ac:dyDescent="0.25">
      <c r="C260" s="42"/>
    </row>
    <row r="261" spans="3:3" ht="14.25" customHeight="1" x14ac:dyDescent="0.25">
      <c r="C261" s="42"/>
    </row>
    <row r="262" spans="3:3" ht="14.25" customHeight="1" x14ac:dyDescent="0.25">
      <c r="C262" s="42"/>
    </row>
    <row r="263" spans="3:3" ht="14.25" customHeight="1" x14ac:dyDescent="0.25">
      <c r="C263" s="42"/>
    </row>
    <row r="264" spans="3:3" ht="14.25" customHeight="1" x14ac:dyDescent="0.25">
      <c r="C264" s="42"/>
    </row>
    <row r="265" spans="3:3" ht="14.25" customHeight="1" x14ac:dyDescent="0.25">
      <c r="C265" s="42"/>
    </row>
    <row r="266" spans="3:3" ht="14.25" customHeight="1" x14ac:dyDescent="0.25">
      <c r="C266" s="42"/>
    </row>
    <row r="267" spans="3:3" ht="14.25" customHeight="1" x14ac:dyDescent="0.25">
      <c r="C267" s="42"/>
    </row>
    <row r="268" spans="3:3" ht="14.25" customHeight="1" x14ac:dyDescent="0.25">
      <c r="C268" s="42"/>
    </row>
    <row r="269" spans="3:3" ht="14.25" customHeight="1" x14ac:dyDescent="0.25">
      <c r="C269" s="42"/>
    </row>
    <row r="270" spans="3:3" ht="14.25" customHeight="1" x14ac:dyDescent="0.25">
      <c r="C270" s="42"/>
    </row>
    <row r="271" spans="3:3" ht="14.25" customHeight="1" x14ac:dyDescent="0.25">
      <c r="C271" s="42"/>
    </row>
    <row r="272" spans="3:3" ht="14.25" customHeight="1" x14ac:dyDescent="0.25">
      <c r="C272" s="42"/>
    </row>
    <row r="273" spans="3:3" ht="14.25" customHeight="1" x14ac:dyDescent="0.25">
      <c r="C273" s="42"/>
    </row>
    <row r="274" spans="3:3" ht="14.25" customHeight="1" x14ac:dyDescent="0.25">
      <c r="C274" s="42"/>
    </row>
    <row r="275" spans="3:3" ht="14.25" customHeight="1" x14ac:dyDescent="0.25">
      <c r="C275" s="42"/>
    </row>
    <row r="276" spans="3:3" ht="14.25" customHeight="1" x14ac:dyDescent="0.25">
      <c r="C276" s="42"/>
    </row>
    <row r="277" spans="3:3" ht="14.25" customHeight="1" x14ac:dyDescent="0.25">
      <c r="C277" s="42"/>
    </row>
    <row r="278" spans="3:3" ht="14.25" customHeight="1" x14ac:dyDescent="0.25">
      <c r="C278" s="42"/>
    </row>
    <row r="279" spans="3:3" ht="14.25" customHeight="1" x14ac:dyDescent="0.25">
      <c r="C279" s="42"/>
    </row>
    <row r="280" spans="3:3" ht="14.25" customHeight="1" x14ac:dyDescent="0.25">
      <c r="C280" s="42"/>
    </row>
    <row r="281" spans="3:3" ht="14.25" customHeight="1" x14ac:dyDescent="0.25">
      <c r="C281" s="42"/>
    </row>
    <row r="282" spans="3:3" ht="14.25" customHeight="1" x14ac:dyDescent="0.25">
      <c r="C282" s="42"/>
    </row>
    <row r="283" spans="3:3" ht="14.25" customHeight="1" x14ac:dyDescent="0.25">
      <c r="C283" s="42"/>
    </row>
    <row r="284" spans="3:3" ht="14.25" customHeight="1" x14ac:dyDescent="0.25">
      <c r="C284" s="42"/>
    </row>
    <row r="285" spans="3:3" ht="14.25" customHeight="1" x14ac:dyDescent="0.25">
      <c r="C285" s="42"/>
    </row>
    <row r="286" spans="3:3" ht="14.25" customHeight="1" x14ac:dyDescent="0.25">
      <c r="C286" s="42"/>
    </row>
    <row r="287" spans="3:3" ht="14.25" customHeight="1" x14ac:dyDescent="0.25">
      <c r="C287" s="42"/>
    </row>
    <row r="288" spans="3:3" ht="14.25" customHeight="1" x14ac:dyDescent="0.25">
      <c r="C288" s="42"/>
    </row>
    <row r="289" spans="3:3" ht="14.25" customHeight="1" x14ac:dyDescent="0.25">
      <c r="C289" s="42"/>
    </row>
    <row r="290" spans="3:3" ht="14.25" customHeight="1" x14ac:dyDescent="0.25">
      <c r="C290" s="42"/>
    </row>
    <row r="291" spans="3:3" ht="14.25" customHeight="1" x14ac:dyDescent="0.25">
      <c r="C291" s="42"/>
    </row>
    <row r="292" spans="3:3" ht="14.25" customHeight="1" x14ac:dyDescent="0.25">
      <c r="C292" s="42"/>
    </row>
    <row r="293" spans="3:3" ht="14.25" customHeight="1" x14ac:dyDescent="0.25">
      <c r="C293" s="42"/>
    </row>
    <row r="294" spans="3:3" ht="14.25" customHeight="1" x14ac:dyDescent="0.25">
      <c r="C294" s="42"/>
    </row>
    <row r="295" spans="3:3" ht="14.25" customHeight="1" x14ac:dyDescent="0.25">
      <c r="C295" s="42"/>
    </row>
    <row r="296" spans="3:3" ht="14.25" customHeight="1" x14ac:dyDescent="0.25">
      <c r="C296" s="42"/>
    </row>
    <row r="297" spans="3:3" ht="14.25" customHeight="1" x14ac:dyDescent="0.25">
      <c r="C297" s="42"/>
    </row>
    <row r="298" spans="3:3" ht="14.25" customHeight="1" x14ac:dyDescent="0.25">
      <c r="C298" s="42"/>
    </row>
    <row r="299" spans="3:3" ht="14.25" customHeight="1" x14ac:dyDescent="0.25">
      <c r="C299" s="42"/>
    </row>
    <row r="300" spans="3:3" ht="14.25" customHeight="1" x14ac:dyDescent="0.25">
      <c r="C300" s="42"/>
    </row>
    <row r="301" spans="3:3" ht="14.25" customHeight="1" x14ac:dyDescent="0.25">
      <c r="C301" s="42"/>
    </row>
    <row r="302" spans="3:3" ht="14.25" customHeight="1" x14ac:dyDescent="0.25">
      <c r="C302" s="42"/>
    </row>
    <row r="303" spans="3:3" ht="14.25" customHeight="1" x14ac:dyDescent="0.25">
      <c r="C303" s="42"/>
    </row>
    <row r="304" spans="3:3" ht="14.25" customHeight="1" x14ac:dyDescent="0.25">
      <c r="C304" s="42"/>
    </row>
    <row r="305" spans="3:3" ht="14.25" customHeight="1" x14ac:dyDescent="0.25">
      <c r="C305" s="42"/>
    </row>
    <row r="306" spans="3:3" ht="14.25" customHeight="1" x14ac:dyDescent="0.25">
      <c r="C306" s="42"/>
    </row>
    <row r="307" spans="3:3" ht="14.25" customHeight="1" x14ac:dyDescent="0.25">
      <c r="C307" s="42"/>
    </row>
    <row r="308" spans="3:3" ht="14.25" customHeight="1" x14ac:dyDescent="0.25">
      <c r="C308" s="42"/>
    </row>
    <row r="309" spans="3:3" ht="14.25" customHeight="1" x14ac:dyDescent="0.25">
      <c r="C309" s="42"/>
    </row>
    <row r="310" spans="3:3" ht="14.25" customHeight="1" x14ac:dyDescent="0.25">
      <c r="C310" s="42"/>
    </row>
    <row r="311" spans="3:3" ht="14.25" customHeight="1" x14ac:dyDescent="0.25">
      <c r="C311" s="42"/>
    </row>
    <row r="312" spans="3:3" ht="14.25" customHeight="1" x14ac:dyDescent="0.25">
      <c r="C312" s="42"/>
    </row>
    <row r="313" spans="3:3" ht="14.25" customHeight="1" x14ac:dyDescent="0.25">
      <c r="C313" s="42"/>
    </row>
    <row r="314" spans="3:3" ht="14.25" customHeight="1" x14ac:dyDescent="0.25">
      <c r="C314" s="42"/>
    </row>
    <row r="315" spans="3:3" ht="14.25" customHeight="1" x14ac:dyDescent="0.25">
      <c r="C315" s="42"/>
    </row>
    <row r="316" spans="3:3" ht="14.25" customHeight="1" x14ac:dyDescent="0.25">
      <c r="C316" s="42"/>
    </row>
    <row r="317" spans="3:3" ht="14.25" customHeight="1" x14ac:dyDescent="0.25">
      <c r="C317" s="42"/>
    </row>
    <row r="318" spans="3:3" ht="14.25" customHeight="1" x14ac:dyDescent="0.25">
      <c r="C318" s="42"/>
    </row>
    <row r="319" spans="3:3" ht="14.25" customHeight="1" x14ac:dyDescent="0.25">
      <c r="C319" s="42"/>
    </row>
    <row r="320" spans="3:3" ht="14.25" customHeight="1" x14ac:dyDescent="0.25">
      <c r="C320" s="42"/>
    </row>
    <row r="321" spans="3:3" ht="14.25" customHeight="1" x14ac:dyDescent="0.25">
      <c r="C321" s="42"/>
    </row>
    <row r="322" spans="3:3" ht="14.25" customHeight="1" x14ac:dyDescent="0.25">
      <c r="C322" s="42"/>
    </row>
    <row r="323" spans="3:3" ht="14.25" customHeight="1" x14ac:dyDescent="0.25">
      <c r="C323" s="42"/>
    </row>
    <row r="324" spans="3:3" ht="14.25" customHeight="1" x14ac:dyDescent="0.25">
      <c r="C324" s="42"/>
    </row>
    <row r="325" spans="3:3" ht="14.25" customHeight="1" x14ac:dyDescent="0.25">
      <c r="C325" s="42"/>
    </row>
    <row r="326" spans="3:3" ht="14.25" customHeight="1" x14ac:dyDescent="0.25">
      <c r="C326" s="42"/>
    </row>
    <row r="327" spans="3:3" ht="14.25" customHeight="1" x14ac:dyDescent="0.25">
      <c r="C327" s="42"/>
    </row>
    <row r="328" spans="3:3" ht="14.25" customHeight="1" x14ac:dyDescent="0.25">
      <c r="C328" s="42"/>
    </row>
    <row r="329" spans="3:3" ht="14.25" customHeight="1" x14ac:dyDescent="0.25">
      <c r="C329" s="42"/>
    </row>
    <row r="330" spans="3:3" ht="14.25" customHeight="1" x14ac:dyDescent="0.25">
      <c r="C330" s="42"/>
    </row>
    <row r="331" spans="3:3" ht="14.25" customHeight="1" x14ac:dyDescent="0.25">
      <c r="C331" s="42"/>
    </row>
    <row r="332" spans="3:3" ht="14.25" customHeight="1" x14ac:dyDescent="0.25">
      <c r="C332" s="42"/>
    </row>
    <row r="333" spans="3:3" ht="14.25" customHeight="1" x14ac:dyDescent="0.25">
      <c r="C333" s="42"/>
    </row>
    <row r="334" spans="3:3" ht="14.25" customHeight="1" x14ac:dyDescent="0.25">
      <c r="C334" s="42"/>
    </row>
    <row r="335" spans="3:3" ht="14.25" customHeight="1" x14ac:dyDescent="0.25">
      <c r="C335" s="42"/>
    </row>
    <row r="336" spans="3:3" ht="14.25" customHeight="1" x14ac:dyDescent="0.25">
      <c r="C336" s="42"/>
    </row>
    <row r="337" spans="3:3" ht="14.25" customHeight="1" x14ac:dyDescent="0.25">
      <c r="C337" s="42"/>
    </row>
    <row r="338" spans="3:3" ht="14.25" customHeight="1" x14ac:dyDescent="0.25">
      <c r="C338" s="42"/>
    </row>
    <row r="339" spans="3:3" ht="14.25" customHeight="1" x14ac:dyDescent="0.25">
      <c r="C339" s="42"/>
    </row>
    <row r="340" spans="3:3" ht="14.25" customHeight="1" x14ac:dyDescent="0.25">
      <c r="C340" s="42"/>
    </row>
    <row r="341" spans="3:3" ht="14.25" customHeight="1" x14ac:dyDescent="0.25">
      <c r="C341" s="42"/>
    </row>
    <row r="342" spans="3:3" ht="14.25" customHeight="1" x14ac:dyDescent="0.25">
      <c r="C342" s="42"/>
    </row>
    <row r="343" spans="3:3" ht="14.25" customHeight="1" x14ac:dyDescent="0.25">
      <c r="C343" s="42"/>
    </row>
    <row r="344" spans="3:3" ht="14.25" customHeight="1" x14ac:dyDescent="0.25">
      <c r="C344" s="42"/>
    </row>
    <row r="345" spans="3:3" ht="14.25" customHeight="1" x14ac:dyDescent="0.25">
      <c r="C345" s="42"/>
    </row>
    <row r="346" spans="3:3" ht="14.25" customHeight="1" x14ac:dyDescent="0.25">
      <c r="C346" s="42"/>
    </row>
    <row r="347" spans="3:3" ht="14.25" customHeight="1" x14ac:dyDescent="0.25">
      <c r="C347" s="42"/>
    </row>
    <row r="348" spans="3:3" ht="14.25" customHeight="1" x14ac:dyDescent="0.25">
      <c r="C348" s="42"/>
    </row>
    <row r="349" spans="3:3" ht="14.25" customHeight="1" x14ac:dyDescent="0.25">
      <c r="C349" s="42"/>
    </row>
    <row r="350" spans="3:3" ht="14.25" customHeight="1" x14ac:dyDescent="0.25">
      <c r="C350" s="42"/>
    </row>
    <row r="351" spans="3:3" ht="14.25" customHeight="1" x14ac:dyDescent="0.25">
      <c r="C351" s="42"/>
    </row>
    <row r="352" spans="3:3" ht="14.25" customHeight="1" x14ac:dyDescent="0.25">
      <c r="C352" s="42"/>
    </row>
    <row r="353" spans="3:3" ht="14.25" customHeight="1" x14ac:dyDescent="0.25">
      <c r="C353" s="42"/>
    </row>
    <row r="354" spans="3:3" ht="14.25" customHeight="1" x14ac:dyDescent="0.25">
      <c r="C354" s="42"/>
    </row>
    <row r="355" spans="3:3" ht="14.25" customHeight="1" x14ac:dyDescent="0.25">
      <c r="C355" s="42"/>
    </row>
    <row r="356" spans="3:3" ht="14.25" customHeight="1" x14ac:dyDescent="0.25">
      <c r="C356" s="42"/>
    </row>
    <row r="357" spans="3:3" ht="14.25" customHeight="1" x14ac:dyDescent="0.25">
      <c r="C357" s="42"/>
    </row>
    <row r="358" spans="3:3" ht="14.25" customHeight="1" x14ac:dyDescent="0.25">
      <c r="C358" s="42"/>
    </row>
    <row r="359" spans="3:3" ht="14.25" customHeight="1" x14ac:dyDescent="0.25">
      <c r="C359" s="42"/>
    </row>
    <row r="360" spans="3:3" ht="14.25" customHeight="1" x14ac:dyDescent="0.25">
      <c r="C360" s="42"/>
    </row>
    <row r="361" spans="3:3" ht="14.25" customHeight="1" x14ac:dyDescent="0.25">
      <c r="C361" s="42"/>
    </row>
    <row r="362" spans="3:3" ht="14.25" customHeight="1" x14ac:dyDescent="0.25">
      <c r="C362" s="42"/>
    </row>
    <row r="363" spans="3:3" ht="14.25" customHeight="1" x14ac:dyDescent="0.25">
      <c r="C363" s="42"/>
    </row>
    <row r="364" spans="3:3" ht="14.25" customHeight="1" x14ac:dyDescent="0.25">
      <c r="C364" s="42"/>
    </row>
    <row r="365" spans="3:3" ht="14.25" customHeight="1" x14ac:dyDescent="0.25">
      <c r="C365" s="42"/>
    </row>
    <row r="366" spans="3:3" ht="14.25" customHeight="1" x14ac:dyDescent="0.25">
      <c r="C366" s="42"/>
    </row>
    <row r="367" spans="3:3" ht="14.25" customHeight="1" x14ac:dyDescent="0.25">
      <c r="C367" s="42"/>
    </row>
    <row r="368" spans="3:3" ht="14.25" customHeight="1" x14ac:dyDescent="0.25">
      <c r="C368" s="42"/>
    </row>
    <row r="369" spans="3:3" ht="14.25" customHeight="1" x14ac:dyDescent="0.25">
      <c r="C369" s="42"/>
    </row>
    <row r="370" spans="3:3" ht="14.25" customHeight="1" x14ac:dyDescent="0.25">
      <c r="C370" s="42"/>
    </row>
    <row r="371" spans="3:3" ht="14.25" customHeight="1" x14ac:dyDescent="0.25">
      <c r="C371" s="42"/>
    </row>
    <row r="372" spans="3:3" ht="14.25" customHeight="1" x14ac:dyDescent="0.25">
      <c r="C372" s="42"/>
    </row>
    <row r="373" spans="3:3" ht="14.25" customHeight="1" x14ac:dyDescent="0.25">
      <c r="C373" s="42"/>
    </row>
    <row r="374" spans="3:3" ht="14.25" customHeight="1" x14ac:dyDescent="0.25">
      <c r="C374" s="42"/>
    </row>
    <row r="375" spans="3:3" ht="14.25" customHeight="1" x14ac:dyDescent="0.25">
      <c r="C375" s="42"/>
    </row>
    <row r="376" spans="3:3" ht="14.25" customHeight="1" x14ac:dyDescent="0.25">
      <c r="C376" s="42"/>
    </row>
    <row r="377" spans="3:3" ht="14.25" customHeight="1" x14ac:dyDescent="0.25">
      <c r="C377" s="42"/>
    </row>
    <row r="378" spans="3:3" ht="14.25" customHeight="1" x14ac:dyDescent="0.25">
      <c r="C378" s="42"/>
    </row>
    <row r="379" spans="3:3" ht="14.25" customHeight="1" x14ac:dyDescent="0.25">
      <c r="C379" s="42"/>
    </row>
    <row r="380" spans="3:3" ht="14.25" customHeight="1" x14ac:dyDescent="0.25">
      <c r="C380" s="42"/>
    </row>
    <row r="381" spans="3:3" ht="14.25" customHeight="1" x14ac:dyDescent="0.25">
      <c r="C381" s="42"/>
    </row>
    <row r="382" spans="3:3" ht="14.25" customHeight="1" x14ac:dyDescent="0.25">
      <c r="C382" s="42"/>
    </row>
    <row r="383" spans="3:3" ht="14.25" customHeight="1" x14ac:dyDescent="0.25">
      <c r="C383" s="42"/>
    </row>
    <row r="384" spans="3:3" ht="14.25" customHeight="1" x14ac:dyDescent="0.25">
      <c r="C384" s="42"/>
    </row>
    <row r="385" spans="3:3" ht="14.25" customHeight="1" x14ac:dyDescent="0.25">
      <c r="C385" s="42"/>
    </row>
    <row r="386" spans="3:3" ht="14.25" customHeight="1" x14ac:dyDescent="0.25">
      <c r="C386" s="42"/>
    </row>
    <row r="387" spans="3:3" ht="14.25" customHeight="1" x14ac:dyDescent="0.25">
      <c r="C387" s="42"/>
    </row>
    <row r="388" spans="3:3" ht="14.25" customHeight="1" x14ac:dyDescent="0.25">
      <c r="C388" s="42"/>
    </row>
    <row r="389" spans="3:3" ht="14.25" customHeight="1" x14ac:dyDescent="0.25">
      <c r="C389" s="42"/>
    </row>
    <row r="390" spans="3:3" ht="14.25" customHeight="1" x14ac:dyDescent="0.25">
      <c r="C390" s="42"/>
    </row>
    <row r="391" spans="3:3" ht="14.25" customHeight="1" x14ac:dyDescent="0.25">
      <c r="C391" s="42"/>
    </row>
    <row r="392" spans="3:3" ht="14.25" customHeight="1" x14ac:dyDescent="0.25">
      <c r="C392" s="42"/>
    </row>
    <row r="393" spans="3:3" ht="14.25" customHeight="1" x14ac:dyDescent="0.25">
      <c r="C393" s="42"/>
    </row>
    <row r="394" spans="3:3" ht="14.25" customHeight="1" x14ac:dyDescent="0.25">
      <c r="C394" s="42"/>
    </row>
    <row r="395" spans="3:3" ht="14.25" customHeight="1" x14ac:dyDescent="0.25">
      <c r="C395" s="42"/>
    </row>
    <row r="396" spans="3:3" ht="14.25" customHeight="1" x14ac:dyDescent="0.25">
      <c r="C396" s="42"/>
    </row>
    <row r="397" spans="3:3" ht="14.25" customHeight="1" x14ac:dyDescent="0.25">
      <c r="C397" s="42"/>
    </row>
    <row r="398" spans="3:3" ht="14.25" customHeight="1" x14ac:dyDescent="0.25">
      <c r="C398" s="42"/>
    </row>
    <row r="399" spans="3:3" ht="14.25" customHeight="1" x14ac:dyDescent="0.25">
      <c r="C399" s="42"/>
    </row>
    <row r="400" spans="3:3" ht="14.25" customHeight="1" x14ac:dyDescent="0.25">
      <c r="C400" s="42"/>
    </row>
    <row r="401" spans="3:3" ht="14.25" customHeight="1" x14ac:dyDescent="0.25">
      <c r="C401" s="42"/>
    </row>
    <row r="402" spans="3:3" ht="14.25" customHeight="1" x14ac:dyDescent="0.25">
      <c r="C402" s="42"/>
    </row>
    <row r="403" spans="3:3" ht="14.25" customHeight="1" x14ac:dyDescent="0.25">
      <c r="C403" s="42"/>
    </row>
    <row r="404" spans="3:3" ht="14.25" customHeight="1" x14ac:dyDescent="0.25">
      <c r="C404" s="42"/>
    </row>
    <row r="405" spans="3:3" ht="14.25" customHeight="1" x14ac:dyDescent="0.25">
      <c r="C405" s="42"/>
    </row>
    <row r="406" spans="3:3" ht="14.25" customHeight="1" x14ac:dyDescent="0.25">
      <c r="C406" s="42"/>
    </row>
    <row r="407" spans="3:3" ht="14.25" customHeight="1" x14ac:dyDescent="0.25">
      <c r="C407" s="42"/>
    </row>
    <row r="408" spans="3:3" ht="14.25" customHeight="1" x14ac:dyDescent="0.25">
      <c r="C408" s="42"/>
    </row>
    <row r="409" spans="3:3" ht="14.25" customHeight="1" x14ac:dyDescent="0.25">
      <c r="C409" s="42"/>
    </row>
    <row r="410" spans="3:3" ht="14.25" customHeight="1" x14ac:dyDescent="0.25">
      <c r="C410" s="42"/>
    </row>
    <row r="411" spans="3:3" ht="14.25" customHeight="1" x14ac:dyDescent="0.25">
      <c r="C411" s="42"/>
    </row>
    <row r="412" spans="3:3" ht="14.25" customHeight="1" x14ac:dyDescent="0.25">
      <c r="C412" s="42"/>
    </row>
    <row r="413" spans="3:3" ht="14.25" customHeight="1" x14ac:dyDescent="0.25">
      <c r="C413" s="42"/>
    </row>
    <row r="414" spans="3:3" ht="14.25" customHeight="1" x14ac:dyDescent="0.25">
      <c r="C414" s="42"/>
    </row>
    <row r="415" spans="3:3" ht="14.25" customHeight="1" x14ac:dyDescent="0.25">
      <c r="C415" s="42"/>
    </row>
    <row r="416" spans="3:3" ht="14.25" customHeight="1" x14ac:dyDescent="0.25">
      <c r="C416" s="42"/>
    </row>
    <row r="417" spans="3:3" ht="14.25" customHeight="1" x14ac:dyDescent="0.25">
      <c r="C417" s="42"/>
    </row>
    <row r="418" spans="3:3" ht="14.25" customHeight="1" x14ac:dyDescent="0.25">
      <c r="C418" s="42"/>
    </row>
    <row r="419" spans="3:3" ht="14.25" customHeight="1" x14ac:dyDescent="0.25">
      <c r="C419" s="42"/>
    </row>
    <row r="420" spans="3:3" ht="14.25" customHeight="1" x14ac:dyDescent="0.25">
      <c r="C420" s="42"/>
    </row>
    <row r="421" spans="3:3" ht="14.25" customHeight="1" x14ac:dyDescent="0.25">
      <c r="C421" s="42"/>
    </row>
    <row r="422" spans="3:3" ht="14.25" customHeight="1" x14ac:dyDescent="0.25">
      <c r="C422" s="42"/>
    </row>
    <row r="423" spans="3:3" ht="14.25" customHeight="1" x14ac:dyDescent="0.25">
      <c r="C423" s="42"/>
    </row>
    <row r="424" spans="3:3" ht="14.25" customHeight="1" x14ac:dyDescent="0.25">
      <c r="C424" s="42"/>
    </row>
    <row r="425" spans="3:3" ht="14.25" customHeight="1" x14ac:dyDescent="0.25">
      <c r="C425" s="42"/>
    </row>
    <row r="426" spans="3:3" ht="14.25" customHeight="1" x14ac:dyDescent="0.25">
      <c r="C426" s="42"/>
    </row>
    <row r="427" spans="3:3" ht="14.25" customHeight="1" x14ac:dyDescent="0.25">
      <c r="C427" s="42"/>
    </row>
    <row r="428" spans="3:3" ht="14.25" customHeight="1" x14ac:dyDescent="0.25">
      <c r="C428" s="42"/>
    </row>
    <row r="429" spans="3:3" ht="14.25" customHeight="1" x14ac:dyDescent="0.25">
      <c r="C429" s="42"/>
    </row>
    <row r="430" spans="3:3" ht="14.25" customHeight="1" x14ac:dyDescent="0.25">
      <c r="C430" s="42"/>
    </row>
    <row r="431" spans="3:3" ht="14.25" customHeight="1" x14ac:dyDescent="0.25">
      <c r="C431" s="42"/>
    </row>
    <row r="432" spans="3:3" ht="14.25" customHeight="1" x14ac:dyDescent="0.25">
      <c r="C432" s="42"/>
    </row>
    <row r="433" spans="3:3" ht="14.25" customHeight="1" x14ac:dyDescent="0.25">
      <c r="C433" s="42"/>
    </row>
    <row r="434" spans="3:3" ht="14.25" customHeight="1" x14ac:dyDescent="0.25">
      <c r="C434" s="42"/>
    </row>
    <row r="435" spans="3:3" ht="14.25" customHeight="1" x14ac:dyDescent="0.25">
      <c r="C435" s="42"/>
    </row>
    <row r="436" spans="3:3" ht="14.25" customHeight="1" x14ac:dyDescent="0.25">
      <c r="C436" s="42"/>
    </row>
    <row r="437" spans="3:3" ht="14.25" customHeight="1" x14ac:dyDescent="0.25">
      <c r="C437" s="42"/>
    </row>
    <row r="438" spans="3:3" ht="14.25" customHeight="1" x14ac:dyDescent="0.25">
      <c r="C438" s="42"/>
    </row>
    <row r="439" spans="3:3" ht="14.25" customHeight="1" x14ac:dyDescent="0.25">
      <c r="C439" s="42"/>
    </row>
    <row r="440" spans="3:3" ht="14.25" customHeight="1" x14ac:dyDescent="0.25">
      <c r="C440" s="42"/>
    </row>
    <row r="441" spans="3:3" ht="14.25" customHeight="1" x14ac:dyDescent="0.25">
      <c r="C441" s="42"/>
    </row>
    <row r="442" spans="3:3" ht="14.25" customHeight="1" x14ac:dyDescent="0.25">
      <c r="C442" s="42"/>
    </row>
    <row r="443" spans="3:3" ht="14.25" customHeight="1" x14ac:dyDescent="0.25">
      <c r="C443" s="42"/>
    </row>
    <row r="444" spans="3:3" ht="14.25" customHeight="1" x14ac:dyDescent="0.25">
      <c r="C444" s="42"/>
    </row>
    <row r="445" spans="3:3" ht="14.25" customHeight="1" x14ac:dyDescent="0.25">
      <c r="C445" s="42"/>
    </row>
    <row r="446" spans="3:3" ht="14.25" customHeight="1" x14ac:dyDescent="0.25">
      <c r="C446" s="42"/>
    </row>
    <row r="447" spans="3:3" ht="14.25" customHeight="1" x14ac:dyDescent="0.25">
      <c r="C447" s="42"/>
    </row>
    <row r="448" spans="3:3" ht="14.25" customHeight="1" x14ac:dyDescent="0.25">
      <c r="C448" s="42"/>
    </row>
    <row r="449" spans="3:3" ht="14.25" customHeight="1" x14ac:dyDescent="0.25">
      <c r="C449" s="42"/>
    </row>
    <row r="450" spans="3:3" ht="14.25" customHeight="1" x14ac:dyDescent="0.25">
      <c r="C450" s="42"/>
    </row>
    <row r="451" spans="3:3" ht="14.25" customHeight="1" x14ac:dyDescent="0.25">
      <c r="C451" s="42"/>
    </row>
    <row r="452" spans="3:3" ht="14.25" customHeight="1" x14ac:dyDescent="0.25">
      <c r="C452" s="42"/>
    </row>
    <row r="453" spans="3:3" ht="14.25" customHeight="1" x14ac:dyDescent="0.25">
      <c r="C453" s="42"/>
    </row>
    <row r="454" spans="3:3" ht="14.25" customHeight="1" x14ac:dyDescent="0.25">
      <c r="C454" s="42"/>
    </row>
    <row r="455" spans="3:3" ht="14.25" customHeight="1" x14ac:dyDescent="0.25">
      <c r="C455" s="42"/>
    </row>
    <row r="456" spans="3:3" ht="14.25" customHeight="1" x14ac:dyDescent="0.25">
      <c r="C456" s="42"/>
    </row>
    <row r="457" spans="3:3" ht="14.25" customHeight="1" x14ac:dyDescent="0.25">
      <c r="C457" s="42"/>
    </row>
    <row r="458" spans="3:3" ht="14.25" customHeight="1" x14ac:dyDescent="0.25">
      <c r="C458" s="42"/>
    </row>
    <row r="459" spans="3:3" ht="14.25" customHeight="1" x14ac:dyDescent="0.25">
      <c r="C459" s="42"/>
    </row>
    <row r="460" spans="3:3" ht="14.25" customHeight="1" x14ac:dyDescent="0.25">
      <c r="C460" s="42"/>
    </row>
    <row r="461" spans="3:3" ht="14.25" customHeight="1" x14ac:dyDescent="0.25">
      <c r="C461" s="42"/>
    </row>
    <row r="462" spans="3:3" ht="14.25" customHeight="1" x14ac:dyDescent="0.25">
      <c r="C462" s="42"/>
    </row>
    <row r="463" spans="3:3" ht="14.25" customHeight="1" x14ac:dyDescent="0.25">
      <c r="C463" s="42"/>
    </row>
    <row r="464" spans="3:3" ht="14.25" customHeight="1" x14ac:dyDescent="0.25">
      <c r="C464" s="42"/>
    </row>
    <row r="465" spans="3:3" ht="14.25" customHeight="1" x14ac:dyDescent="0.25">
      <c r="C465" s="42"/>
    </row>
    <row r="466" spans="3:3" ht="14.25" customHeight="1" x14ac:dyDescent="0.25">
      <c r="C466" s="42"/>
    </row>
    <row r="467" spans="3:3" ht="14.25" customHeight="1" x14ac:dyDescent="0.25">
      <c r="C467" s="42"/>
    </row>
    <row r="468" spans="3:3" ht="14.25" customHeight="1" x14ac:dyDescent="0.25">
      <c r="C468" s="42"/>
    </row>
    <row r="469" spans="3:3" ht="14.25" customHeight="1" x14ac:dyDescent="0.25">
      <c r="C469" s="42"/>
    </row>
    <row r="470" spans="3:3" ht="14.25" customHeight="1" x14ac:dyDescent="0.25">
      <c r="C470" s="42"/>
    </row>
    <row r="471" spans="3:3" ht="14.25" customHeight="1" x14ac:dyDescent="0.25">
      <c r="C471" s="42"/>
    </row>
    <row r="472" spans="3:3" ht="14.25" customHeight="1" x14ac:dyDescent="0.25">
      <c r="C472" s="42"/>
    </row>
    <row r="473" spans="3:3" ht="14.25" customHeight="1" x14ac:dyDescent="0.25">
      <c r="C473" s="42"/>
    </row>
    <row r="474" spans="3:3" ht="14.25" customHeight="1" x14ac:dyDescent="0.25">
      <c r="C474" s="42"/>
    </row>
    <row r="475" spans="3:3" ht="14.25" customHeight="1" x14ac:dyDescent="0.25">
      <c r="C475" s="42"/>
    </row>
    <row r="476" spans="3:3" ht="14.25" customHeight="1" x14ac:dyDescent="0.25">
      <c r="C476" s="42"/>
    </row>
    <row r="477" spans="3:3" ht="14.25" customHeight="1" x14ac:dyDescent="0.25">
      <c r="C477" s="42"/>
    </row>
    <row r="478" spans="3:3" ht="14.25" customHeight="1" x14ac:dyDescent="0.25">
      <c r="C478" s="42"/>
    </row>
    <row r="479" spans="3:3" ht="14.25" customHeight="1" x14ac:dyDescent="0.25">
      <c r="C479" s="42"/>
    </row>
    <row r="480" spans="3:3" ht="14.25" customHeight="1" x14ac:dyDescent="0.25">
      <c r="C480" s="42"/>
    </row>
    <row r="481" spans="3:3" ht="14.25" customHeight="1" x14ac:dyDescent="0.25">
      <c r="C481" s="42"/>
    </row>
    <row r="482" spans="3:3" ht="14.25" customHeight="1" x14ac:dyDescent="0.25">
      <c r="C482" s="42"/>
    </row>
    <row r="483" spans="3:3" ht="14.25" customHeight="1" x14ac:dyDescent="0.25">
      <c r="C483" s="42"/>
    </row>
    <row r="484" spans="3:3" ht="14.25" customHeight="1" x14ac:dyDescent="0.25">
      <c r="C484" s="42"/>
    </row>
    <row r="485" spans="3:3" ht="14.25" customHeight="1" x14ac:dyDescent="0.25">
      <c r="C485" s="42"/>
    </row>
    <row r="486" spans="3:3" ht="14.25" customHeight="1" x14ac:dyDescent="0.25">
      <c r="C486" s="42"/>
    </row>
    <row r="487" spans="3:3" ht="14.25" customHeight="1" x14ac:dyDescent="0.25">
      <c r="C487" s="42"/>
    </row>
    <row r="488" spans="3:3" ht="14.25" customHeight="1" x14ac:dyDescent="0.25">
      <c r="C488" s="42"/>
    </row>
    <row r="489" spans="3:3" ht="14.25" customHeight="1" x14ac:dyDescent="0.25">
      <c r="C489" s="42"/>
    </row>
    <row r="490" spans="3:3" ht="14.25" customHeight="1" x14ac:dyDescent="0.25">
      <c r="C490" s="42"/>
    </row>
    <row r="491" spans="3:3" ht="14.25" customHeight="1" x14ac:dyDescent="0.25">
      <c r="C491" s="42"/>
    </row>
    <row r="492" spans="3:3" ht="14.25" customHeight="1" x14ac:dyDescent="0.25">
      <c r="C492" s="42"/>
    </row>
    <row r="493" spans="3:3" ht="14.25" customHeight="1" x14ac:dyDescent="0.25">
      <c r="C493" s="42"/>
    </row>
    <row r="494" spans="3:3" ht="14.25" customHeight="1" x14ac:dyDescent="0.25">
      <c r="C494" s="42"/>
    </row>
    <row r="495" spans="3:3" ht="14.25" customHeight="1" x14ac:dyDescent="0.25">
      <c r="C495" s="42"/>
    </row>
    <row r="496" spans="3:3" ht="14.25" customHeight="1" x14ac:dyDescent="0.25">
      <c r="C496" s="42"/>
    </row>
    <row r="497" spans="3:3" ht="14.25" customHeight="1" x14ac:dyDescent="0.25">
      <c r="C497" s="42"/>
    </row>
    <row r="498" spans="3:3" ht="14.25" customHeight="1" x14ac:dyDescent="0.25">
      <c r="C498" s="42"/>
    </row>
    <row r="499" spans="3:3" ht="14.25" customHeight="1" x14ac:dyDescent="0.25">
      <c r="C499" s="42"/>
    </row>
    <row r="500" spans="3:3" ht="14.25" customHeight="1" x14ac:dyDescent="0.25">
      <c r="C500" s="42"/>
    </row>
    <row r="501" spans="3:3" ht="14.25" customHeight="1" x14ac:dyDescent="0.25">
      <c r="C501" s="42"/>
    </row>
    <row r="502" spans="3:3" ht="14.25" customHeight="1" x14ac:dyDescent="0.25">
      <c r="C502" s="42"/>
    </row>
    <row r="503" spans="3:3" ht="14.25" customHeight="1" x14ac:dyDescent="0.25">
      <c r="C503" s="42"/>
    </row>
    <row r="504" spans="3:3" ht="14.25" customHeight="1" x14ac:dyDescent="0.25">
      <c r="C504" s="42"/>
    </row>
    <row r="505" spans="3:3" ht="14.25" customHeight="1" x14ac:dyDescent="0.25">
      <c r="C505" s="42"/>
    </row>
    <row r="506" spans="3:3" ht="14.25" customHeight="1" x14ac:dyDescent="0.25">
      <c r="C506" s="42"/>
    </row>
    <row r="507" spans="3:3" ht="14.25" customHeight="1" x14ac:dyDescent="0.25">
      <c r="C507" s="42"/>
    </row>
    <row r="508" spans="3:3" ht="14.25" customHeight="1" x14ac:dyDescent="0.25">
      <c r="C508" s="42"/>
    </row>
    <row r="509" spans="3:3" ht="14.25" customHeight="1" x14ac:dyDescent="0.25">
      <c r="C509" s="42"/>
    </row>
    <row r="510" spans="3:3" ht="14.25" customHeight="1" x14ac:dyDescent="0.25">
      <c r="C510" s="42"/>
    </row>
    <row r="511" spans="3:3" ht="14.25" customHeight="1" x14ac:dyDescent="0.25">
      <c r="C511" s="42"/>
    </row>
    <row r="512" spans="3:3" ht="14.25" customHeight="1" x14ac:dyDescent="0.25">
      <c r="C512" s="42"/>
    </row>
    <row r="513" spans="3:3" ht="14.25" customHeight="1" x14ac:dyDescent="0.25">
      <c r="C513" s="42"/>
    </row>
    <row r="514" spans="3:3" ht="14.25" customHeight="1" x14ac:dyDescent="0.25">
      <c r="C514" s="42"/>
    </row>
    <row r="515" spans="3:3" ht="14.25" customHeight="1" x14ac:dyDescent="0.25">
      <c r="C515" s="42"/>
    </row>
    <row r="516" spans="3:3" ht="14.25" customHeight="1" x14ac:dyDescent="0.25">
      <c r="C516" s="42"/>
    </row>
    <row r="517" spans="3:3" ht="14.25" customHeight="1" x14ac:dyDescent="0.25">
      <c r="C517" s="42"/>
    </row>
    <row r="518" spans="3:3" ht="14.25" customHeight="1" x14ac:dyDescent="0.25">
      <c r="C518" s="42"/>
    </row>
    <row r="519" spans="3:3" ht="14.25" customHeight="1" x14ac:dyDescent="0.25">
      <c r="C519" s="42"/>
    </row>
    <row r="520" spans="3:3" ht="14.25" customHeight="1" x14ac:dyDescent="0.25">
      <c r="C520" s="42"/>
    </row>
    <row r="521" spans="3:3" ht="14.25" customHeight="1" x14ac:dyDescent="0.25">
      <c r="C521" s="42"/>
    </row>
    <row r="522" spans="3:3" ht="14.25" customHeight="1" x14ac:dyDescent="0.25">
      <c r="C522" s="42"/>
    </row>
    <row r="523" spans="3:3" ht="14.25" customHeight="1" x14ac:dyDescent="0.25">
      <c r="C523" s="42"/>
    </row>
    <row r="524" spans="3:3" ht="14.25" customHeight="1" x14ac:dyDescent="0.25">
      <c r="C524" s="42"/>
    </row>
    <row r="525" spans="3:3" ht="14.25" customHeight="1" x14ac:dyDescent="0.25">
      <c r="C525" s="42"/>
    </row>
    <row r="526" spans="3:3" ht="14.25" customHeight="1" x14ac:dyDescent="0.25">
      <c r="C526" s="42"/>
    </row>
    <row r="527" spans="3:3" ht="14.25" customHeight="1" x14ac:dyDescent="0.25">
      <c r="C527" s="42"/>
    </row>
    <row r="528" spans="3:3" ht="14.25" customHeight="1" x14ac:dyDescent="0.25">
      <c r="C528" s="42"/>
    </row>
    <row r="529" spans="3:3" ht="14.25" customHeight="1" x14ac:dyDescent="0.25">
      <c r="C529" s="42"/>
    </row>
    <row r="530" spans="3:3" ht="14.25" customHeight="1" x14ac:dyDescent="0.25">
      <c r="C530" s="42"/>
    </row>
    <row r="531" spans="3:3" ht="14.25" customHeight="1" x14ac:dyDescent="0.25">
      <c r="C531" s="42"/>
    </row>
    <row r="532" spans="3:3" ht="14.25" customHeight="1" x14ac:dyDescent="0.25">
      <c r="C532" s="42"/>
    </row>
    <row r="533" spans="3:3" ht="14.25" customHeight="1" x14ac:dyDescent="0.25">
      <c r="C533" s="42"/>
    </row>
    <row r="534" spans="3:3" ht="14.25" customHeight="1" x14ac:dyDescent="0.25">
      <c r="C534" s="42"/>
    </row>
    <row r="535" spans="3:3" ht="14.25" customHeight="1" x14ac:dyDescent="0.25">
      <c r="C535" s="42"/>
    </row>
    <row r="536" spans="3:3" ht="14.25" customHeight="1" x14ac:dyDescent="0.25">
      <c r="C536" s="42"/>
    </row>
    <row r="537" spans="3:3" ht="14.25" customHeight="1" x14ac:dyDescent="0.25">
      <c r="C537" s="42"/>
    </row>
    <row r="538" spans="3:3" ht="14.25" customHeight="1" x14ac:dyDescent="0.25">
      <c r="C538" s="42"/>
    </row>
    <row r="539" spans="3:3" ht="14.25" customHeight="1" x14ac:dyDescent="0.25">
      <c r="C539" s="42"/>
    </row>
    <row r="540" spans="3:3" ht="14.25" customHeight="1" x14ac:dyDescent="0.25">
      <c r="C540" s="42"/>
    </row>
    <row r="541" spans="3:3" ht="14.25" customHeight="1" x14ac:dyDescent="0.25">
      <c r="C541" s="42"/>
    </row>
    <row r="542" spans="3:3" ht="14.25" customHeight="1" x14ac:dyDescent="0.25">
      <c r="C542" s="42"/>
    </row>
    <row r="543" spans="3:3" ht="14.25" customHeight="1" x14ac:dyDescent="0.25">
      <c r="C543" s="42"/>
    </row>
    <row r="544" spans="3:3" ht="14.25" customHeight="1" x14ac:dyDescent="0.25">
      <c r="C544" s="42"/>
    </row>
    <row r="545" spans="3:3" ht="14.25" customHeight="1" x14ac:dyDescent="0.25">
      <c r="C545" s="42"/>
    </row>
    <row r="546" spans="3:3" ht="14.25" customHeight="1" x14ac:dyDescent="0.25">
      <c r="C546" s="42"/>
    </row>
    <row r="547" spans="3:3" ht="14.25" customHeight="1" x14ac:dyDescent="0.25">
      <c r="C547" s="42"/>
    </row>
    <row r="548" spans="3:3" ht="14.25" customHeight="1" x14ac:dyDescent="0.25">
      <c r="C548" s="42"/>
    </row>
    <row r="549" spans="3:3" ht="14.25" customHeight="1" x14ac:dyDescent="0.25">
      <c r="C549" s="42"/>
    </row>
    <row r="550" spans="3:3" ht="14.25" customHeight="1" x14ac:dyDescent="0.25">
      <c r="C550" s="42"/>
    </row>
    <row r="551" spans="3:3" ht="14.25" customHeight="1" x14ac:dyDescent="0.25">
      <c r="C551" s="42"/>
    </row>
    <row r="552" spans="3:3" ht="14.25" customHeight="1" x14ac:dyDescent="0.25">
      <c r="C552" s="42"/>
    </row>
    <row r="553" spans="3:3" ht="14.25" customHeight="1" x14ac:dyDescent="0.25">
      <c r="C553" s="42"/>
    </row>
    <row r="554" spans="3:3" ht="14.25" customHeight="1" x14ac:dyDescent="0.25">
      <c r="C554" s="42"/>
    </row>
    <row r="555" spans="3:3" ht="14.25" customHeight="1" x14ac:dyDescent="0.25">
      <c r="C555" s="42"/>
    </row>
    <row r="556" spans="3:3" ht="14.25" customHeight="1" x14ac:dyDescent="0.25">
      <c r="C556" s="42"/>
    </row>
    <row r="557" spans="3:3" ht="14.25" customHeight="1" x14ac:dyDescent="0.25">
      <c r="C557" s="42"/>
    </row>
    <row r="558" spans="3:3" ht="14.25" customHeight="1" x14ac:dyDescent="0.25">
      <c r="C558" s="42"/>
    </row>
    <row r="559" spans="3:3" ht="14.25" customHeight="1" x14ac:dyDescent="0.25">
      <c r="C559" s="42"/>
    </row>
    <row r="560" spans="3:3" ht="14.25" customHeight="1" x14ac:dyDescent="0.25">
      <c r="C560" s="42"/>
    </row>
    <row r="561" spans="3:3" ht="14.25" customHeight="1" x14ac:dyDescent="0.25">
      <c r="C561" s="42"/>
    </row>
    <row r="562" spans="3:3" ht="14.25" customHeight="1" x14ac:dyDescent="0.25">
      <c r="C562" s="42"/>
    </row>
    <row r="563" spans="3:3" ht="14.25" customHeight="1" x14ac:dyDescent="0.25">
      <c r="C563" s="42"/>
    </row>
    <row r="564" spans="3:3" ht="14.25" customHeight="1" x14ac:dyDescent="0.25">
      <c r="C564" s="42"/>
    </row>
    <row r="565" spans="3:3" ht="14.25" customHeight="1" x14ac:dyDescent="0.25">
      <c r="C565" s="42"/>
    </row>
    <row r="566" spans="3:3" ht="14.25" customHeight="1" x14ac:dyDescent="0.25">
      <c r="C566" s="42"/>
    </row>
    <row r="567" spans="3:3" ht="14.25" customHeight="1" x14ac:dyDescent="0.25">
      <c r="C567" s="42"/>
    </row>
    <row r="568" spans="3:3" ht="14.25" customHeight="1" x14ac:dyDescent="0.25">
      <c r="C568" s="42"/>
    </row>
    <row r="569" spans="3:3" ht="14.25" customHeight="1" x14ac:dyDescent="0.25">
      <c r="C569" s="42"/>
    </row>
    <row r="570" spans="3:3" ht="14.25" customHeight="1" x14ac:dyDescent="0.25">
      <c r="C570" s="42"/>
    </row>
    <row r="571" spans="3:3" ht="14.25" customHeight="1" x14ac:dyDescent="0.25">
      <c r="C571" s="42"/>
    </row>
    <row r="572" spans="3:3" ht="14.25" customHeight="1" x14ac:dyDescent="0.25">
      <c r="C572" s="42"/>
    </row>
    <row r="573" spans="3:3" ht="14.25" customHeight="1" x14ac:dyDescent="0.25">
      <c r="C573" s="42"/>
    </row>
    <row r="574" spans="3:3" ht="14.25" customHeight="1" x14ac:dyDescent="0.25">
      <c r="C574" s="42"/>
    </row>
    <row r="575" spans="3:3" ht="14.25" customHeight="1" x14ac:dyDescent="0.25">
      <c r="C575" s="42"/>
    </row>
    <row r="576" spans="3:3" ht="14.25" customHeight="1" x14ac:dyDescent="0.25">
      <c r="C576" s="42"/>
    </row>
    <row r="577" spans="3:3" ht="14.25" customHeight="1" x14ac:dyDescent="0.25">
      <c r="C577" s="42"/>
    </row>
    <row r="578" spans="3:3" ht="14.25" customHeight="1" x14ac:dyDescent="0.25">
      <c r="C578" s="42"/>
    </row>
    <row r="579" spans="3:3" ht="14.25" customHeight="1" x14ac:dyDescent="0.25">
      <c r="C579" s="42"/>
    </row>
    <row r="580" spans="3:3" ht="14.25" customHeight="1" x14ac:dyDescent="0.25">
      <c r="C580" s="42"/>
    </row>
    <row r="581" spans="3:3" ht="14.25" customHeight="1" x14ac:dyDescent="0.25">
      <c r="C581" s="42"/>
    </row>
    <row r="582" spans="3:3" ht="14.25" customHeight="1" x14ac:dyDescent="0.25">
      <c r="C582" s="42"/>
    </row>
    <row r="583" spans="3:3" ht="14.25" customHeight="1" x14ac:dyDescent="0.25">
      <c r="C583" s="42"/>
    </row>
    <row r="584" spans="3:3" ht="14.25" customHeight="1" x14ac:dyDescent="0.25">
      <c r="C584" s="42"/>
    </row>
    <row r="585" spans="3:3" ht="14.25" customHeight="1" x14ac:dyDescent="0.25">
      <c r="C585" s="42"/>
    </row>
    <row r="586" spans="3:3" ht="14.25" customHeight="1" x14ac:dyDescent="0.25">
      <c r="C586" s="42"/>
    </row>
    <row r="587" spans="3:3" ht="14.25" customHeight="1" x14ac:dyDescent="0.25">
      <c r="C587" s="42"/>
    </row>
    <row r="588" spans="3:3" ht="14.25" customHeight="1" x14ac:dyDescent="0.25">
      <c r="C588" s="42"/>
    </row>
    <row r="589" spans="3:3" ht="14.25" customHeight="1" x14ac:dyDescent="0.25">
      <c r="C589" s="42"/>
    </row>
    <row r="590" spans="3:3" ht="14.25" customHeight="1" x14ac:dyDescent="0.25">
      <c r="C590" s="42"/>
    </row>
    <row r="591" spans="3:3" ht="14.25" customHeight="1" x14ac:dyDescent="0.25">
      <c r="C591" s="42"/>
    </row>
    <row r="592" spans="3:3" ht="14.25" customHeight="1" x14ac:dyDescent="0.25">
      <c r="C592" s="42"/>
    </row>
    <row r="593" spans="3:3" ht="14.25" customHeight="1" x14ac:dyDescent="0.25">
      <c r="C593" s="42"/>
    </row>
    <row r="594" spans="3:3" ht="14.25" customHeight="1" x14ac:dyDescent="0.25">
      <c r="C594" s="42"/>
    </row>
    <row r="595" spans="3:3" ht="14.25" customHeight="1" x14ac:dyDescent="0.25">
      <c r="C595" s="42"/>
    </row>
    <row r="596" spans="3:3" ht="14.25" customHeight="1" x14ac:dyDescent="0.25">
      <c r="C596" s="42"/>
    </row>
    <row r="597" spans="3:3" ht="14.25" customHeight="1" x14ac:dyDescent="0.25">
      <c r="C597" s="42"/>
    </row>
    <row r="598" spans="3:3" ht="14.25" customHeight="1" x14ac:dyDescent="0.25">
      <c r="C598" s="42"/>
    </row>
    <row r="599" spans="3:3" ht="14.25" customHeight="1" x14ac:dyDescent="0.25">
      <c r="C599" s="42"/>
    </row>
    <row r="600" spans="3:3" ht="14.25" customHeight="1" x14ac:dyDescent="0.25">
      <c r="C600" s="42"/>
    </row>
    <row r="601" spans="3:3" ht="14.25" customHeight="1" x14ac:dyDescent="0.25">
      <c r="C601" s="42"/>
    </row>
    <row r="602" spans="3:3" ht="14.25" customHeight="1" x14ac:dyDescent="0.25">
      <c r="C602" s="42"/>
    </row>
    <row r="603" spans="3:3" ht="14.25" customHeight="1" x14ac:dyDescent="0.25">
      <c r="C603" s="42"/>
    </row>
    <row r="604" spans="3:3" ht="14.25" customHeight="1" x14ac:dyDescent="0.25">
      <c r="C604" s="42"/>
    </row>
    <row r="605" spans="3:3" ht="14.25" customHeight="1" x14ac:dyDescent="0.25">
      <c r="C605" s="42"/>
    </row>
    <row r="606" spans="3:3" ht="14.25" customHeight="1" x14ac:dyDescent="0.25">
      <c r="C606" s="42"/>
    </row>
    <row r="607" spans="3:3" ht="14.25" customHeight="1" x14ac:dyDescent="0.25">
      <c r="C607" s="42"/>
    </row>
    <row r="608" spans="3:3" ht="14.25" customHeight="1" x14ac:dyDescent="0.25">
      <c r="C608" s="42"/>
    </row>
    <row r="609" spans="3:3" ht="14.25" customHeight="1" x14ac:dyDescent="0.25">
      <c r="C609" s="42"/>
    </row>
    <row r="610" spans="3:3" ht="14.25" customHeight="1" x14ac:dyDescent="0.25">
      <c r="C610" s="42"/>
    </row>
    <row r="611" spans="3:3" ht="14.25" customHeight="1" x14ac:dyDescent="0.25">
      <c r="C611" s="42"/>
    </row>
    <row r="612" spans="3:3" ht="14.25" customHeight="1" x14ac:dyDescent="0.25">
      <c r="C612" s="42"/>
    </row>
    <row r="613" spans="3:3" ht="14.25" customHeight="1" x14ac:dyDescent="0.25">
      <c r="C613" s="42"/>
    </row>
    <row r="614" spans="3:3" ht="14.25" customHeight="1" x14ac:dyDescent="0.25">
      <c r="C614" s="42"/>
    </row>
    <row r="615" spans="3:3" ht="14.25" customHeight="1" x14ac:dyDescent="0.25">
      <c r="C615" s="42"/>
    </row>
    <row r="616" spans="3:3" ht="14.25" customHeight="1" x14ac:dyDescent="0.25">
      <c r="C616" s="42"/>
    </row>
    <row r="617" spans="3:3" ht="14.25" customHeight="1" x14ac:dyDescent="0.25">
      <c r="C617" s="42"/>
    </row>
    <row r="618" spans="3:3" ht="14.25" customHeight="1" x14ac:dyDescent="0.25">
      <c r="C618" s="42"/>
    </row>
    <row r="619" spans="3:3" ht="14.25" customHeight="1" x14ac:dyDescent="0.25">
      <c r="C619" s="42"/>
    </row>
    <row r="620" spans="3:3" ht="14.25" customHeight="1" x14ac:dyDescent="0.25">
      <c r="C620" s="42"/>
    </row>
    <row r="621" spans="3:3" ht="14.25" customHeight="1" x14ac:dyDescent="0.25">
      <c r="C621" s="42"/>
    </row>
    <row r="622" spans="3:3" ht="14.25" customHeight="1" x14ac:dyDescent="0.25">
      <c r="C622" s="42"/>
    </row>
    <row r="623" spans="3:3" ht="14.25" customHeight="1" x14ac:dyDescent="0.25">
      <c r="C623" s="42"/>
    </row>
    <row r="624" spans="3:3" ht="14.25" customHeight="1" x14ac:dyDescent="0.25">
      <c r="C624" s="42"/>
    </row>
    <row r="625" spans="3:3" ht="14.25" customHeight="1" x14ac:dyDescent="0.25">
      <c r="C625" s="42"/>
    </row>
    <row r="626" spans="3:3" ht="14.25" customHeight="1" x14ac:dyDescent="0.25">
      <c r="C626" s="42"/>
    </row>
    <row r="627" spans="3:3" ht="14.25" customHeight="1" x14ac:dyDescent="0.25">
      <c r="C627" s="42"/>
    </row>
    <row r="628" spans="3:3" ht="14.25" customHeight="1" x14ac:dyDescent="0.25">
      <c r="C628" s="42"/>
    </row>
    <row r="629" spans="3:3" ht="14.25" customHeight="1" x14ac:dyDescent="0.25">
      <c r="C629" s="42"/>
    </row>
    <row r="630" spans="3:3" ht="14.25" customHeight="1" x14ac:dyDescent="0.25">
      <c r="C630" s="42"/>
    </row>
    <row r="631" spans="3:3" ht="14.25" customHeight="1" x14ac:dyDescent="0.25">
      <c r="C631" s="42"/>
    </row>
    <row r="632" spans="3:3" ht="14.25" customHeight="1" x14ac:dyDescent="0.25">
      <c r="C632" s="42"/>
    </row>
    <row r="633" spans="3:3" ht="14.25" customHeight="1" x14ac:dyDescent="0.25">
      <c r="C633" s="42"/>
    </row>
    <row r="634" spans="3:3" ht="14.25" customHeight="1" x14ac:dyDescent="0.25">
      <c r="C634" s="42"/>
    </row>
    <row r="635" spans="3:3" ht="14.25" customHeight="1" x14ac:dyDescent="0.25">
      <c r="C635" s="42"/>
    </row>
    <row r="636" spans="3:3" ht="14.25" customHeight="1" x14ac:dyDescent="0.25">
      <c r="C636" s="42"/>
    </row>
    <row r="637" spans="3:3" ht="14.25" customHeight="1" x14ac:dyDescent="0.25">
      <c r="C637" s="42"/>
    </row>
    <row r="638" spans="3:3" ht="14.25" customHeight="1" x14ac:dyDescent="0.25">
      <c r="C638" s="42"/>
    </row>
    <row r="639" spans="3:3" ht="14.25" customHeight="1" x14ac:dyDescent="0.25">
      <c r="C639" s="42"/>
    </row>
    <row r="640" spans="3:3" ht="14.25" customHeight="1" x14ac:dyDescent="0.25">
      <c r="C640" s="42"/>
    </row>
    <row r="641" spans="3:3" ht="14.25" customHeight="1" x14ac:dyDescent="0.25">
      <c r="C641" s="42"/>
    </row>
    <row r="642" spans="3:3" ht="14.25" customHeight="1" x14ac:dyDescent="0.25">
      <c r="C642" s="42"/>
    </row>
    <row r="643" spans="3:3" ht="14.25" customHeight="1" x14ac:dyDescent="0.25">
      <c r="C643" s="42"/>
    </row>
    <row r="644" spans="3:3" ht="14.25" customHeight="1" x14ac:dyDescent="0.25">
      <c r="C644" s="42"/>
    </row>
    <row r="645" spans="3:3" ht="14.25" customHeight="1" x14ac:dyDescent="0.25">
      <c r="C645" s="42"/>
    </row>
    <row r="646" spans="3:3" ht="14.25" customHeight="1" x14ac:dyDescent="0.25">
      <c r="C646" s="42"/>
    </row>
    <row r="647" spans="3:3" ht="14.25" customHeight="1" x14ac:dyDescent="0.25">
      <c r="C647" s="42"/>
    </row>
    <row r="648" spans="3:3" ht="14.25" customHeight="1" x14ac:dyDescent="0.25">
      <c r="C648" s="42"/>
    </row>
    <row r="649" spans="3:3" ht="14.25" customHeight="1" x14ac:dyDescent="0.25">
      <c r="C649" s="42"/>
    </row>
    <row r="650" spans="3:3" ht="14.25" customHeight="1" x14ac:dyDescent="0.25">
      <c r="C650" s="42"/>
    </row>
    <row r="651" spans="3:3" ht="14.25" customHeight="1" x14ac:dyDescent="0.25">
      <c r="C651" s="42"/>
    </row>
    <row r="652" spans="3:3" ht="14.25" customHeight="1" x14ac:dyDescent="0.25">
      <c r="C652" s="42"/>
    </row>
    <row r="653" spans="3:3" ht="14.25" customHeight="1" x14ac:dyDescent="0.25">
      <c r="C653" s="42"/>
    </row>
    <row r="654" spans="3:3" ht="14.25" customHeight="1" x14ac:dyDescent="0.25">
      <c r="C654" s="42"/>
    </row>
    <row r="655" spans="3:3" ht="14.25" customHeight="1" x14ac:dyDescent="0.25">
      <c r="C655" s="42"/>
    </row>
    <row r="656" spans="3:3" ht="14.25" customHeight="1" x14ac:dyDescent="0.25">
      <c r="C656" s="42"/>
    </row>
    <row r="657" spans="3:3" ht="14.25" customHeight="1" x14ac:dyDescent="0.25">
      <c r="C657" s="42"/>
    </row>
    <row r="658" spans="3:3" ht="14.25" customHeight="1" x14ac:dyDescent="0.25">
      <c r="C658" s="42"/>
    </row>
    <row r="659" spans="3:3" ht="14.25" customHeight="1" x14ac:dyDescent="0.25">
      <c r="C659" s="42"/>
    </row>
    <row r="660" spans="3:3" ht="14.25" customHeight="1" x14ac:dyDescent="0.25">
      <c r="C660" s="42"/>
    </row>
    <row r="661" spans="3:3" ht="14.25" customHeight="1" x14ac:dyDescent="0.25">
      <c r="C661" s="42"/>
    </row>
    <row r="662" spans="3:3" ht="14.25" customHeight="1" x14ac:dyDescent="0.25">
      <c r="C662" s="42"/>
    </row>
    <row r="663" spans="3:3" ht="14.25" customHeight="1" x14ac:dyDescent="0.25">
      <c r="C663" s="42"/>
    </row>
    <row r="664" spans="3:3" ht="14.25" customHeight="1" x14ac:dyDescent="0.25">
      <c r="C664" s="42"/>
    </row>
    <row r="665" spans="3:3" ht="14.25" customHeight="1" x14ac:dyDescent="0.25">
      <c r="C665" s="42"/>
    </row>
    <row r="666" spans="3:3" ht="14.25" customHeight="1" x14ac:dyDescent="0.25">
      <c r="C666" s="42"/>
    </row>
    <row r="667" spans="3:3" ht="14.25" customHeight="1" x14ac:dyDescent="0.25">
      <c r="C667" s="42"/>
    </row>
    <row r="668" spans="3:3" ht="14.25" customHeight="1" x14ac:dyDescent="0.25">
      <c r="C668" s="42"/>
    </row>
    <row r="669" spans="3:3" ht="14.25" customHeight="1" x14ac:dyDescent="0.25">
      <c r="C669" s="42"/>
    </row>
    <row r="670" spans="3:3" ht="14.25" customHeight="1" x14ac:dyDescent="0.25">
      <c r="C670" s="42"/>
    </row>
    <row r="671" spans="3:3" ht="14.25" customHeight="1" x14ac:dyDescent="0.25">
      <c r="C671" s="42"/>
    </row>
    <row r="672" spans="3:3" ht="14.25" customHeight="1" x14ac:dyDescent="0.25">
      <c r="C672" s="42"/>
    </row>
    <row r="673" spans="3:3" ht="14.25" customHeight="1" x14ac:dyDescent="0.25">
      <c r="C673" s="42"/>
    </row>
    <row r="674" spans="3:3" ht="14.25" customHeight="1" x14ac:dyDescent="0.25">
      <c r="C674" s="42"/>
    </row>
    <row r="675" spans="3:3" ht="14.25" customHeight="1" x14ac:dyDescent="0.25">
      <c r="C675" s="42"/>
    </row>
    <row r="676" spans="3:3" ht="14.25" customHeight="1" x14ac:dyDescent="0.25">
      <c r="C676" s="42"/>
    </row>
    <row r="677" spans="3:3" ht="14.25" customHeight="1" x14ac:dyDescent="0.25">
      <c r="C677" s="42"/>
    </row>
    <row r="678" spans="3:3" ht="14.25" customHeight="1" x14ac:dyDescent="0.25">
      <c r="C678" s="42"/>
    </row>
    <row r="679" spans="3:3" ht="14.25" customHeight="1" x14ac:dyDescent="0.25">
      <c r="C679" s="42"/>
    </row>
    <row r="680" spans="3:3" ht="14.25" customHeight="1" x14ac:dyDescent="0.25">
      <c r="C680" s="42"/>
    </row>
    <row r="681" spans="3:3" ht="14.25" customHeight="1" x14ac:dyDescent="0.25">
      <c r="C681" s="42"/>
    </row>
    <row r="682" spans="3:3" ht="14.25" customHeight="1" x14ac:dyDescent="0.25">
      <c r="C682" s="42"/>
    </row>
    <row r="683" spans="3:3" ht="14.25" customHeight="1" x14ac:dyDescent="0.25">
      <c r="C683" s="42"/>
    </row>
    <row r="684" spans="3:3" ht="14.25" customHeight="1" x14ac:dyDescent="0.25">
      <c r="C684" s="42"/>
    </row>
    <row r="685" spans="3:3" ht="14.25" customHeight="1" x14ac:dyDescent="0.25">
      <c r="C685" s="42"/>
    </row>
    <row r="686" spans="3:3" ht="14.25" customHeight="1" x14ac:dyDescent="0.25">
      <c r="C686" s="42"/>
    </row>
    <row r="687" spans="3:3" ht="14.25" customHeight="1" x14ac:dyDescent="0.25">
      <c r="C687" s="42"/>
    </row>
    <row r="688" spans="3:3" ht="14.25" customHeight="1" x14ac:dyDescent="0.25">
      <c r="C688" s="42"/>
    </row>
    <row r="689" spans="3:3" ht="14.25" customHeight="1" x14ac:dyDescent="0.25">
      <c r="C689" s="42"/>
    </row>
    <row r="690" spans="3:3" ht="14.25" customHeight="1" x14ac:dyDescent="0.25">
      <c r="C690" s="42"/>
    </row>
    <row r="691" spans="3:3" ht="14.25" customHeight="1" x14ac:dyDescent="0.25">
      <c r="C691" s="42"/>
    </row>
    <row r="692" spans="3:3" ht="14.25" customHeight="1" x14ac:dyDescent="0.25">
      <c r="C692" s="42"/>
    </row>
    <row r="693" spans="3:3" ht="14.25" customHeight="1" x14ac:dyDescent="0.25">
      <c r="C693" s="42"/>
    </row>
    <row r="694" spans="3:3" ht="14.25" customHeight="1" x14ac:dyDescent="0.25">
      <c r="C694" s="42"/>
    </row>
    <row r="695" spans="3:3" ht="14.25" customHeight="1" x14ac:dyDescent="0.25">
      <c r="C695" s="42"/>
    </row>
    <row r="696" spans="3:3" ht="14.25" customHeight="1" x14ac:dyDescent="0.25">
      <c r="C696" s="42"/>
    </row>
    <row r="697" spans="3:3" ht="14.25" customHeight="1" x14ac:dyDescent="0.25">
      <c r="C697" s="42"/>
    </row>
    <row r="698" spans="3:3" ht="14.25" customHeight="1" x14ac:dyDescent="0.25">
      <c r="C698" s="42"/>
    </row>
    <row r="699" spans="3:3" ht="14.25" customHeight="1" x14ac:dyDescent="0.25">
      <c r="C699" s="42"/>
    </row>
    <row r="700" spans="3:3" ht="14.25" customHeight="1" x14ac:dyDescent="0.25">
      <c r="C700" s="42"/>
    </row>
    <row r="701" spans="3:3" ht="14.25" customHeight="1" x14ac:dyDescent="0.25">
      <c r="C701" s="42"/>
    </row>
    <row r="702" spans="3:3" ht="14.25" customHeight="1" x14ac:dyDescent="0.25">
      <c r="C702" s="42"/>
    </row>
    <row r="703" spans="3:3" ht="14.25" customHeight="1" x14ac:dyDescent="0.25">
      <c r="C703" s="42"/>
    </row>
    <row r="704" spans="3:3" ht="14.25" customHeight="1" x14ac:dyDescent="0.25">
      <c r="C704" s="42"/>
    </row>
    <row r="705" spans="3:3" ht="14.25" customHeight="1" x14ac:dyDescent="0.25">
      <c r="C705" s="42"/>
    </row>
    <row r="706" spans="3:3" ht="14.25" customHeight="1" x14ac:dyDescent="0.25">
      <c r="C706" s="42"/>
    </row>
    <row r="707" spans="3:3" ht="14.25" customHeight="1" x14ac:dyDescent="0.25">
      <c r="C707" s="42"/>
    </row>
    <row r="708" spans="3:3" ht="14.25" customHeight="1" x14ac:dyDescent="0.25">
      <c r="C708" s="42"/>
    </row>
    <row r="709" spans="3:3" ht="14.25" customHeight="1" x14ac:dyDescent="0.25">
      <c r="C709" s="42"/>
    </row>
    <row r="710" spans="3:3" ht="14.25" customHeight="1" x14ac:dyDescent="0.25">
      <c r="C710" s="42"/>
    </row>
    <row r="711" spans="3:3" ht="14.25" customHeight="1" x14ac:dyDescent="0.25">
      <c r="C711" s="42"/>
    </row>
    <row r="712" spans="3:3" ht="14.25" customHeight="1" x14ac:dyDescent="0.25">
      <c r="C712" s="42"/>
    </row>
    <row r="713" spans="3:3" ht="14.25" customHeight="1" x14ac:dyDescent="0.25">
      <c r="C713" s="42"/>
    </row>
    <row r="714" spans="3:3" ht="14.25" customHeight="1" x14ac:dyDescent="0.25">
      <c r="C714" s="42"/>
    </row>
    <row r="715" spans="3:3" ht="14.25" customHeight="1" x14ac:dyDescent="0.25">
      <c r="C715" s="42"/>
    </row>
    <row r="716" spans="3:3" ht="14.25" customHeight="1" x14ac:dyDescent="0.25">
      <c r="C716" s="42"/>
    </row>
    <row r="717" spans="3:3" ht="14.25" customHeight="1" x14ac:dyDescent="0.25">
      <c r="C717" s="42"/>
    </row>
    <row r="718" spans="3:3" ht="14.25" customHeight="1" x14ac:dyDescent="0.25">
      <c r="C718" s="42"/>
    </row>
    <row r="719" spans="3:3" ht="14.25" customHeight="1" x14ac:dyDescent="0.25">
      <c r="C719" s="42"/>
    </row>
    <row r="720" spans="3:3" ht="14.25" customHeight="1" x14ac:dyDescent="0.25">
      <c r="C720" s="42"/>
    </row>
    <row r="721" spans="3:3" ht="14.25" customHeight="1" x14ac:dyDescent="0.25">
      <c r="C721" s="42"/>
    </row>
    <row r="722" spans="3:3" ht="14.25" customHeight="1" x14ac:dyDescent="0.25">
      <c r="C722" s="42"/>
    </row>
    <row r="723" spans="3:3" ht="14.25" customHeight="1" x14ac:dyDescent="0.25">
      <c r="C723" s="42"/>
    </row>
    <row r="724" spans="3:3" ht="14.25" customHeight="1" x14ac:dyDescent="0.25">
      <c r="C724" s="42"/>
    </row>
    <row r="725" spans="3:3" ht="14.25" customHeight="1" x14ac:dyDescent="0.25">
      <c r="C725" s="42"/>
    </row>
    <row r="726" spans="3:3" ht="14.25" customHeight="1" x14ac:dyDescent="0.25">
      <c r="C726" s="42"/>
    </row>
    <row r="727" spans="3:3" ht="14.25" customHeight="1" x14ac:dyDescent="0.25">
      <c r="C727" s="42"/>
    </row>
    <row r="728" spans="3:3" ht="14.25" customHeight="1" x14ac:dyDescent="0.25">
      <c r="C728" s="42"/>
    </row>
    <row r="729" spans="3:3" ht="14.25" customHeight="1" x14ac:dyDescent="0.25">
      <c r="C729" s="42"/>
    </row>
    <row r="730" spans="3:3" ht="14.25" customHeight="1" x14ac:dyDescent="0.25">
      <c r="C730" s="42"/>
    </row>
    <row r="731" spans="3:3" ht="14.25" customHeight="1" x14ac:dyDescent="0.25">
      <c r="C731" s="42"/>
    </row>
    <row r="732" spans="3:3" ht="14.25" customHeight="1" x14ac:dyDescent="0.25">
      <c r="C732" s="42"/>
    </row>
    <row r="733" spans="3:3" ht="14.25" customHeight="1" x14ac:dyDescent="0.25">
      <c r="C733" s="42"/>
    </row>
    <row r="734" spans="3:3" ht="14.25" customHeight="1" x14ac:dyDescent="0.25">
      <c r="C734" s="42"/>
    </row>
    <row r="735" spans="3:3" ht="14.25" customHeight="1" x14ac:dyDescent="0.25">
      <c r="C735" s="42"/>
    </row>
    <row r="736" spans="3:3" ht="14.25" customHeight="1" x14ac:dyDescent="0.25">
      <c r="C736" s="42"/>
    </row>
    <row r="737" spans="3:3" ht="14.25" customHeight="1" x14ac:dyDescent="0.25">
      <c r="C737" s="42"/>
    </row>
    <row r="738" spans="3:3" ht="14.25" customHeight="1" x14ac:dyDescent="0.25">
      <c r="C738" s="42"/>
    </row>
    <row r="739" spans="3:3" ht="14.25" customHeight="1" x14ac:dyDescent="0.25">
      <c r="C739" s="42"/>
    </row>
    <row r="740" spans="3:3" ht="14.25" customHeight="1" x14ac:dyDescent="0.25">
      <c r="C740" s="42"/>
    </row>
    <row r="741" spans="3:3" ht="14.25" customHeight="1" x14ac:dyDescent="0.25">
      <c r="C741" s="42"/>
    </row>
    <row r="742" spans="3:3" ht="14.25" customHeight="1" x14ac:dyDescent="0.25">
      <c r="C742" s="42"/>
    </row>
    <row r="743" spans="3:3" ht="14.25" customHeight="1" x14ac:dyDescent="0.25">
      <c r="C743" s="42"/>
    </row>
    <row r="744" spans="3:3" ht="14.25" customHeight="1" x14ac:dyDescent="0.25">
      <c r="C744" s="42"/>
    </row>
    <row r="745" spans="3:3" ht="14.25" customHeight="1" x14ac:dyDescent="0.25">
      <c r="C745" s="42"/>
    </row>
    <row r="746" spans="3:3" ht="14.25" customHeight="1" x14ac:dyDescent="0.25">
      <c r="C746" s="42"/>
    </row>
    <row r="747" spans="3:3" ht="14.25" customHeight="1" x14ac:dyDescent="0.25">
      <c r="C747" s="42"/>
    </row>
    <row r="748" spans="3:3" ht="14.25" customHeight="1" x14ac:dyDescent="0.25">
      <c r="C748" s="42"/>
    </row>
    <row r="749" spans="3:3" ht="14.25" customHeight="1" x14ac:dyDescent="0.25">
      <c r="C749" s="42"/>
    </row>
    <row r="750" spans="3:3" ht="14.25" customHeight="1" x14ac:dyDescent="0.25">
      <c r="C750" s="42"/>
    </row>
    <row r="751" spans="3:3" ht="14.25" customHeight="1" x14ac:dyDescent="0.25">
      <c r="C751" s="42"/>
    </row>
    <row r="752" spans="3:3" ht="14.25" customHeight="1" x14ac:dyDescent="0.25">
      <c r="C752" s="42"/>
    </row>
    <row r="753" spans="3:3" ht="14.25" customHeight="1" x14ac:dyDescent="0.25">
      <c r="C753" s="42"/>
    </row>
    <row r="754" spans="3:3" ht="14.25" customHeight="1" x14ac:dyDescent="0.25">
      <c r="C754" s="42"/>
    </row>
    <row r="755" spans="3:3" ht="14.25" customHeight="1" x14ac:dyDescent="0.25">
      <c r="C755" s="42"/>
    </row>
    <row r="756" spans="3:3" ht="14.25" customHeight="1" x14ac:dyDescent="0.25">
      <c r="C756" s="42"/>
    </row>
    <row r="757" spans="3:3" ht="14.25" customHeight="1" x14ac:dyDescent="0.25">
      <c r="C757" s="42"/>
    </row>
    <row r="758" spans="3:3" ht="14.25" customHeight="1" x14ac:dyDescent="0.25">
      <c r="C758" s="42"/>
    </row>
    <row r="759" spans="3:3" ht="14.25" customHeight="1" x14ac:dyDescent="0.25">
      <c r="C759" s="42"/>
    </row>
    <row r="760" spans="3:3" ht="14.25" customHeight="1" x14ac:dyDescent="0.25">
      <c r="C760" s="42"/>
    </row>
    <row r="761" spans="3:3" ht="14.25" customHeight="1" x14ac:dyDescent="0.25">
      <c r="C761" s="42"/>
    </row>
    <row r="762" spans="3:3" ht="14.25" customHeight="1" x14ac:dyDescent="0.25">
      <c r="C762" s="42"/>
    </row>
    <row r="763" spans="3:3" ht="14.25" customHeight="1" x14ac:dyDescent="0.25">
      <c r="C763" s="42"/>
    </row>
    <row r="764" spans="3:3" ht="14.25" customHeight="1" x14ac:dyDescent="0.25">
      <c r="C764" s="42"/>
    </row>
    <row r="765" spans="3:3" ht="14.25" customHeight="1" x14ac:dyDescent="0.25">
      <c r="C765" s="42"/>
    </row>
    <row r="766" spans="3:3" ht="14.25" customHeight="1" x14ac:dyDescent="0.25">
      <c r="C766" s="42"/>
    </row>
    <row r="767" spans="3:3" ht="14.25" customHeight="1" x14ac:dyDescent="0.25">
      <c r="C767" s="42"/>
    </row>
    <row r="768" spans="3:3" ht="14.25" customHeight="1" x14ac:dyDescent="0.25">
      <c r="C768" s="42"/>
    </row>
    <row r="769" spans="3:3" ht="14.25" customHeight="1" x14ac:dyDescent="0.25">
      <c r="C769" s="42"/>
    </row>
    <row r="770" spans="3:3" ht="14.25" customHeight="1" x14ac:dyDescent="0.25">
      <c r="C770" s="42"/>
    </row>
    <row r="771" spans="3:3" ht="14.25" customHeight="1" x14ac:dyDescent="0.25">
      <c r="C771" s="42"/>
    </row>
    <row r="772" spans="3:3" ht="14.25" customHeight="1" x14ac:dyDescent="0.25">
      <c r="C772" s="42"/>
    </row>
    <row r="773" spans="3:3" ht="14.25" customHeight="1" x14ac:dyDescent="0.25">
      <c r="C773" s="42"/>
    </row>
    <row r="774" spans="3:3" ht="14.25" customHeight="1" x14ac:dyDescent="0.25">
      <c r="C774" s="42"/>
    </row>
    <row r="775" spans="3:3" ht="14.25" customHeight="1" x14ac:dyDescent="0.25">
      <c r="C775" s="42"/>
    </row>
    <row r="776" spans="3:3" ht="14.25" customHeight="1" x14ac:dyDescent="0.25">
      <c r="C776" s="42"/>
    </row>
    <row r="777" spans="3:3" ht="14.25" customHeight="1" x14ac:dyDescent="0.25">
      <c r="C777" s="42"/>
    </row>
    <row r="778" spans="3:3" ht="14.25" customHeight="1" x14ac:dyDescent="0.25">
      <c r="C778" s="42"/>
    </row>
    <row r="779" spans="3:3" ht="14.25" customHeight="1" x14ac:dyDescent="0.25">
      <c r="C779" s="42"/>
    </row>
    <row r="780" spans="3:3" ht="14.25" customHeight="1" x14ac:dyDescent="0.25">
      <c r="C780" s="42"/>
    </row>
    <row r="781" spans="3:3" ht="14.25" customHeight="1" x14ac:dyDescent="0.25">
      <c r="C781" s="42"/>
    </row>
    <row r="782" spans="3:3" ht="14.25" customHeight="1" x14ac:dyDescent="0.25">
      <c r="C782" s="42"/>
    </row>
    <row r="783" spans="3:3" ht="14.25" customHeight="1" x14ac:dyDescent="0.25">
      <c r="C783" s="42"/>
    </row>
    <row r="784" spans="3:3" ht="14.25" customHeight="1" x14ac:dyDescent="0.25">
      <c r="C784" s="42"/>
    </row>
    <row r="785" spans="3:3" ht="14.25" customHeight="1" x14ac:dyDescent="0.25">
      <c r="C785" s="42"/>
    </row>
    <row r="786" spans="3:3" ht="14.25" customHeight="1" x14ac:dyDescent="0.25">
      <c r="C786" s="42"/>
    </row>
    <row r="787" spans="3:3" ht="14.25" customHeight="1" x14ac:dyDescent="0.25">
      <c r="C787" s="42"/>
    </row>
    <row r="788" spans="3:3" ht="14.25" customHeight="1" x14ac:dyDescent="0.25">
      <c r="C788" s="42"/>
    </row>
    <row r="789" spans="3:3" ht="14.25" customHeight="1" x14ac:dyDescent="0.25">
      <c r="C789" s="42"/>
    </row>
    <row r="790" spans="3:3" ht="14.25" customHeight="1" x14ac:dyDescent="0.25">
      <c r="C790" s="42"/>
    </row>
    <row r="791" spans="3:3" ht="14.25" customHeight="1" x14ac:dyDescent="0.25">
      <c r="C791" s="42"/>
    </row>
    <row r="792" spans="3:3" ht="14.25" customHeight="1" x14ac:dyDescent="0.25">
      <c r="C792" s="42"/>
    </row>
    <row r="793" spans="3:3" ht="14.25" customHeight="1" x14ac:dyDescent="0.25">
      <c r="C793" s="42"/>
    </row>
    <row r="794" spans="3:3" ht="14.25" customHeight="1" x14ac:dyDescent="0.25">
      <c r="C794" s="42"/>
    </row>
    <row r="795" spans="3:3" ht="14.25" customHeight="1" x14ac:dyDescent="0.25">
      <c r="C795" s="42"/>
    </row>
    <row r="796" spans="3:3" ht="14.25" customHeight="1" x14ac:dyDescent="0.25">
      <c r="C796" s="42"/>
    </row>
    <row r="797" spans="3:3" ht="14.25" customHeight="1" x14ac:dyDescent="0.25">
      <c r="C797" s="42"/>
    </row>
    <row r="798" spans="3:3" ht="14.25" customHeight="1" x14ac:dyDescent="0.25">
      <c r="C798" s="42"/>
    </row>
    <row r="799" spans="3:3" ht="14.25" customHeight="1" x14ac:dyDescent="0.25">
      <c r="C799" s="42"/>
    </row>
    <row r="800" spans="3:3" ht="14.25" customHeight="1" x14ac:dyDescent="0.25">
      <c r="C800" s="42"/>
    </row>
    <row r="801" spans="3:3" ht="14.25" customHeight="1" x14ac:dyDescent="0.25">
      <c r="C801" s="42"/>
    </row>
    <row r="802" spans="3:3" ht="14.25" customHeight="1" x14ac:dyDescent="0.25">
      <c r="C802" s="42"/>
    </row>
    <row r="803" spans="3:3" ht="14.25" customHeight="1" x14ac:dyDescent="0.25">
      <c r="C803" s="42"/>
    </row>
    <row r="804" spans="3:3" ht="14.25" customHeight="1" x14ac:dyDescent="0.25">
      <c r="C804" s="42"/>
    </row>
    <row r="805" spans="3:3" ht="14.25" customHeight="1" x14ac:dyDescent="0.25">
      <c r="C805" s="42"/>
    </row>
    <row r="806" spans="3:3" ht="14.25" customHeight="1" x14ac:dyDescent="0.25">
      <c r="C806" s="42"/>
    </row>
    <row r="807" spans="3:3" ht="14.25" customHeight="1" x14ac:dyDescent="0.25">
      <c r="C807" s="42"/>
    </row>
    <row r="808" spans="3:3" ht="14.25" customHeight="1" x14ac:dyDescent="0.25">
      <c r="C808" s="42"/>
    </row>
    <row r="809" spans="3:3" ht="14.25" customHeight="1" x14ac:dyDescent="0.25">
      <c r="C809" s="42"/>
    </row>
    <row r="810" spans="3:3" ht="14.25" customHeight="1" x14ac:dyDescent="0.25">
      <c r="C810" s="42"/>
    </row>
    <row r="811" spans="3:3" ht="14.25" customHeight="1" x14ac:dyDescent="0.25">
      <c r="C811" s="42"/>
    </row>
    <row r="812" spans="3:3" ht="14.25" customHeight="1" x14ac:dyDescent="0.25">
      <c r="C812" s="42"/>
    </row>
    <row r="813" spans="3:3" ht="14.25" customHeight="1" x14ac:dyDescent="0.25">
      <c r="C813" s="42"/>
    </row>
    <row r="814" spans="3:3" ht="14.25" customHeight="1" x14ac:dyDescent="0.25">
      <c r="C814" s="42"/>
    </row>
    <row r="815" spans="3:3" ht="14.25" customHeight="1" x14ac:dyDescent="0.25">
      <c r="C815" s="42"/>
    </row>
    <row r="816" spans="3:3" ht="14.25" customHeight="1" x14ac:dyDescent="0.25">
      <c r="C816" s="42"/>
    </row>
    <row r="817" spans="3:3" ht="14.25" customHeight="1" x14ac:dyDescent="0.25">
      <c r="C817" s="42"/>
    </row>
    <row r="818" spans="3:3" ht="14.25" customHeight="1" x14ac:dyDescent="0.25">
      <c r="C818" s="42"/>
    </row>
    <row r="819" spans="3:3" ht="14.25" customHeight="1" x14ac:dyDescent="0.25">
      <c r="C819" s="42"/>
    </row>
    <row r="820" spans="3:3" ht="14.25" customHeight="1" x14ac:dyDescent="0.25">
      <c r="C820" s="42"/>
    </row>
    <row r="821" spans="3:3" ht="14.25" customHeight="1" x14ac:dyDescent="0.25">
      <c r="C821" s="42"/>
    </row>
    <row r="822" spans="3:3" ht="14.25" customHeight="1" x14ac:dyDescent="0.25">
      <c r="C822" s="42"/>
    </row>
    <row r="823" spans="3:3" ht="14.25" customHeight="1" x14ac:dyDescent="0.25">
      <c r="C823" s="42"/>
    </row>
    <row r="824" spans="3:3" ht="14.25" customHeight="1" x14ac:dyDescent="0.25">
      <c r="C824" s="42"/>
    </row>
    <row r="825" spans="3:3" ht="14.25" customHeight="1" x14ac:dyDescent="0.25">
      <c r="C825" s="42"/>
    </row>
    <row r="826" spans="3:3" ht="14.25" customHeight="1" x14ac:dyDescent="0.25">
      <c r="C826" s="42"/>
    </row>
    <row r="827" spans="3:3" ht="14.25" customHeight="1" x14ac:dyDescent="0.25">
      <c r="C827" s="42"/>
    </row>
    <row r="828" spans="3:3" ht="14.25" customHeight="1" x14ac:dyDescent="0.25">
      <c r="C828" s="42"/>
    </row>
    <row r="829" spans="3:3" ht="14.25" customHeight="1" x14ac:dyDescent="0.25">
      <c r="C829" s="42"/>
    </row>
    <row r="830" spans="3:3" ht="14.25" customHeight="1" x14ac:dyDescent="0.25">
      <c r="C830" s="42"/>
    </row>
    <row r="831" spans="3:3" ht="14.25" customHeight="1" x14ac:dyDescent="0.25">
      <c r="C831" s="42"/>
    </row>
    <row r="832" spans="3:3" ht="14.25" customHeight="1" x14ac:dyDescent="0.25">
      <c r="C832" s="42"/>
    </row>
    <row r="833" spans="3:3" ht="14.25" customHeight="1" x14ac:dyDescent="0.25">
      <c r="C833" s="42"/>
    </row>
    <row r="834" spans="3:3" ht="14.25" customHeight="1" x14ac:dyDescent="0.25">
      <c r="C834" s="42"/>
    </row>
    <row r="835" spans="3:3" ht="14.25" customHeight="1" x14ac:dyDescent="0.25">
      <c r="C835" s="42"/>
    </row>
    <row r="836" spans="3:3" ht="14.25" customHeight="1" x14ac:dyDescent="0.25">
      <c r="C836" s="42"/>
    </row>
    <row r="837" spans="3:3" ht="14.25" customHeight="1" x14ac:dyDescent="0.25">
      <c r="C837" s="42"/>
    </row>
    <row r="838" spans="3:3" ht="14.25" customHeight="1" x14ac:dyDescent="0.25">
      <c r="C838" s="42"/>
    </row>
    <row r="839" spans="3:3" ht="14.25" customHeight="1" x14ac:dyDescent="0.25">
      <c r="C839" s="42"/>
    </row>
    <row r="840" spans="3:3" ht="14.25" customHeight="1" x14ac:dyDescent="0.25">
      <c r="C840" s="42"/>
    </row>
    <row r="841" spans="3:3" ht="14.25" customHeight="1" x14ac:dyDescent="0.25">
      <c r="C841" s="42"/>
    </row>
    <row r="842" spans="3:3" ht="14.25" customHeight="1" x14ac:dyDescent="0.25">
      <c r="C842" s="42"/>
    </row>
    <row r="843" spans="3:3" ht="14.25" customHeight="1" x14ac:dyDescent="0.25">
      <c r="C843" s="42"/>
    </row>
    <row r="844" spans="3:3" ht="14.25" customHeight="1" x14ac:dyDescent="0.25">
      <c r="C844" s="42"/>
    </row>
    <row r="845" spans="3:3" ht="14.25" customHeight="1" x14ac:dyDescent="0.25">
      <c r="C845" s="42"/>
    </row>
    <row r="846" spans="3:3" ht="14.25" customHeight="1" x14ac:dyDescent="0.25">
      <c r="C846" s="42"/>
    </row>
    <row r="847" spans="3:3" ht="14.25" customHeight="1" x14ac:dyDescent="0.25">
      <c r="C847" s="42"/>
    </row>
    <row r="848" spans="3:3" ht="14.25" customHeight="1" x14ac:dyDescent="0.25">
      <c r="C848" s="42"/>
    </row>
    <row r="849" spans="3:3" ht="14.25" customHeight="1" x14ac:dyDescent="0.25">
      <c r="C849" s="42"/>
    </row>
    <row r="850" spans="3:3" ht="14.25" customHeight="1" x14ac:dyDescent="0.25">
      <c r="C850" s="42"/>
    </row>
    <row r="851" spans="3:3" ht="14.25" customHeight="1" x14ac:dyDescent="0.25">
      <c r="C851" s="42"/>
    </row>
    <row r="852" spans="3:3" ht="14.25" customHeight="1" x14ac:dyDescent="0.25">
      <c r="C852" s="42"/>
    </row>
    <row r="853" spans="3:3" ht="14.25" customHeight="1" x14ac:dyDescent="0.25">
      <c r="C853" s="42"/>
    </row>
    <row r="854" spans="3:3" ht="14.25" customHeight="1" x14ac:dyDescent="0.25">
      <c r="C854" s="42"/>
    </row>
    <row r="855" spans="3:3" ht="14.25" customHeight="1" x14ac:dyDescent="0.25">
      <c r="C855" s="42"/>
    </row>
    <row r="856" spans="3:3" ht="14.25" customHeight="1" x14ac:dyDescent="0.25">
      <c r="C856" s="42"/>
    </row>
    <row r="857" spans="3:3" ht="14.25" customHeight="1" x14ac:dyDescent="0.25">
      <c r="C857" s="42"/>
    </row>
    <row r="858" spans="3:3" ht="14.25" customHeight="1" x14ac:dyDescent="0.25">
      <c r="C858" s="42"/>
    </row>
    <row r="859" spans="3:3" ht="14.25" customHeight="1" x14ac:dyDescent="0.25">
      <c r="C859" s="42"/>
    </row>
    <row r="860" spans="3:3" ht="14.25" customHeight="1" x14ac:dyDescent="0.25">
      <c r="C860" s="42"/>
    </row>
    <row r="861" spans="3:3" ht="14.25" customHeight="1" x14ac:dyDescent="0.25">
      <c r="C861" s="42"/>
    </row>
    <row r="862" spans="3:3" ht="14.25" customHeight="1" x14ac:dyDescent="0.25">
      <c r="C862" s="42"/>
    </row>
    <row r="863" spans="3:3" ht="14.25" customHeight="1" x14ac:dyDescent="0.25">
      <c r="C863" s="42"/>
    </row>
    <row r="864" spans="3:3" ht="14.25" customHeight="1" x14ac:dyDescent="0.25">
      <c r="C864" s="42"/>
    </row>
    <row r="865" spans="3:3" ht="14.25" customHeight="1" x14ac:dyDescent="0.25">
      <c r="C865" s="42"/>
    </row>
    <row r="866" spans="3:3" ht="14.25" customHeight="1" x14ac:dyDescent="0.25">
      <c r="C866" s="42"/>
    </row>
    <row r="867" spans="3:3" ht="14.25" customHeight="1" x14ac:dyDescent="0.25">
      <c r="C867" s="42"/>
    </row>
    <row r="868" spans="3:3" ht="14.25" customHeight="1" x14ac:dyDescent="0.25">
      <c r="C868" s="42"/>
    </row>
    <row r="869" spans="3:3" ht="14.25" customHeight="1" x14ac:dyDescent="0.25">
      <c r="C869" s="42"/>
    </row>
    <row r="870" spans="3:3" ht="14.25" customHeight="1" x14ac:dyDescent="0.25">
      <c r="C870" s="42"/>
    </row>
    <row r="871" spans="3:3" ht="14.25" customHeight="1" x14ac:dyDescent="0.25">
      <c r="C871" s="42"/>
    </row>
    <row r="872" spans="3:3" ht="14.25" customHeight="1" x14ac:dyDescent="0.25">
      <c r="C872" s="42"/>
    </row>
    <row r="873" spans="3:3" ht="14.25" customHeight="1" x14ac:dyDescent="0.25">
      <c r="C873" s="42"/>
    </row>
    <row r="874" spans="3:3" ht="14.25" customHeight="1" x14ac:dyDescent="0.25">
      <c r="C874" s="42"/>
    </row>
    <row r="875" spans="3:3" ht="14.25" customHeight="1" x14ac:dyDescent="0.25">
      <c r="C875" s="42"/>
    </row>
    <row r="876" spans="3:3" ht="14.25" customHeight="1" x14ac:dyDescent="0.25">
      <c r="C876" s="42"/>
    </row>
    <row r="877" spans="3:3" ht="14.25" customHeight="1" x14ac:dyDescent="0.25">
      <c r="C877" s="42"/>
    </row>
    <row r="878" spans="3:3" ht="14.25" customHeight="1" x14ac:dyDescent="0.25">
      <c r="C878" s="42"/>
    </row>
    <row r="879" spans="3:3" ht="14.25" customHeight="1" x14ac:dyDescent="0.25">
      <c r="C879" s="42"/>
    </row>
    <row r="880" spans="3:3" ht="14.25" customHeight="1" x14ac:dyDescent="0.25">
      <c r="C880" s="42"/>
    </row>
    <row r="881" spans="3:3" ht="14.25" customHeight="1" x14ac:dyDescent="0.25">
      <c r="C881" s="42"/>
    </row>
    <row r="882" spans="3:3" ht="14.25" customHeight="1" x14ac:dyDescent="0.25">
      <c r="C882" s="42"/>
    </row>
    <row r="883" spans="3:3" ht="14.25" customHeight="1" x14ac:dyDescent="0.25">
      <c r="C883" s="42"/>
    </row>
    <row r="884" spans="3:3" ht="14.25" customHeight="1" x14ac:dyDescent="0.25">
      <c r="C884" s="42"/>
    </row>
    <row r="885" spans="3:3" ht="14.25" customHeight="1" x14ac:dyDescent="0.25">
      <c r="C885" s="42"/>
    </row>
    <row r="886" spans="3:3" ht="14.25" customHeight="1" x14ac:dyDescent="0.25">
      <c r="C886" s="42"/>
    </row>
    <row r="887" spans="3:3" ht="14.25" customHeight="1" x14ac:dyDescent="0.25">
      <c r="C887" s="42"/>
    </row>
    <row r="888" spans="3:3" ht="14.25" customHeight="1" x14ac:dyDescent="0.25">
      <c r="C888" s="42"/>
    </row>
    <row r="889" spans="3:3" ht="14.25" customHeight="1" x14ac:dyDescent="0.25">
      <c r="C889" s="42"/>
    </row>
    <row r="890" spans="3:3" ht="14.25" customHeight="1" x14ac:dyDescent="0.25">
      <c r="C890" s="42"/>
    </row>
    <row r="891" spans="3:3" ht="14.25" customHeight="1" x14ac:dyDescent="0.25">
      <c r="C891" s="42"/>
    </row>
    <row r="892" spans="3:3" ht="14.25" customHeight="1" x14ac:dyDescent="0.25">
      <c r="C892" s="42"/>
    </row>
    <row r="893" spans="3:3" ht="14.25" customHeight="1" x14ac:dyDescent="0.25">
      <c r="C893" s="42"/>
    </row>
    <row r="894" spans="3:3" ht="14.25" customHeight="1" x14ac:dyDescent="0.25">
      <c r="C894" s="42"/>
    </row>
    <row r="895" spans="3:3" ht="14.25" customHeight="1" x14ac:dyDescent="0.25">
      <c r="C895" s="42"/>
    </row>
    <row r="896" spans="3:3" ht="14.25" customHeight="1" x14ac:dyDescent="0.25">
      <c r="C896" s="42"/>
    </row>
    <row r="897" spans="3:3" ht="14.25" customHeight="1" x14ac:dyDescent="0.25">
      <c r="C897" s="42"/>
    </row>
    <row r="898" spans="3:3" ht="14.25" customHeight="1" x14ac:dyDescent="0.25">
      <c r="C898" s="42"/>
    </row>
    <row r="899" spans="3:3" ht="14.25" customHeight="1" x14ac:dyDescent="0.25">
      <c r="C899" s="42"/>
    </row>
    <row r="900" spans="3:3" ht="14.25" customHeight="1" x14ac:dyDescent="0.25">
      <c r="C900" s="42"/>
    </row>
    <row r="901" spans="3:3" ht="14.25" customHeight="1" x14ac:dyDescent="0.25">
      <c r="C901" s="42"/>
    </row>
    <row r="902" spans="3:3" ht="14.25" customHeight="1" x14ac:dyDescent="0.25">
      <c r="C902" s="42"/>
    </row>
    <row r="903" spans="3:3" ht="14.25" customHeight="1" x14ac:dyDescent="0.25">
      <c r="C903" s="42"/>
    </row>
    <row r="904" spans="3:3" ht="14.25" customHeight="1" x14ac:dyDescent="0.25">
      <c r="C904" s="42"/>
    </row>
    <row r="905" spans="3:3" ht="14.25" customHeight="1" x14ac:dyDescent="0.25">
      <c r="C905" s="42"/>
    </row>
    <row r="906" spans="3:3" ht="14.25" customHeight="1" x14ac:dyDescent="0.25">
      <c r="C906" s="42"/>
    </row>
    <row r="907" spans="3:3" ht="14.25" customHeight="1" x14ac:dyDescent="0.25">
      <c r="C907" s="42"/>
    </row>
    <row r="908" spans="3:3" ht="14.25" customHeight="1" x14ac:dyDescent="0.25">
      <c r="C908" s="42"/>
    </row>
    <row r="909" spans="3:3" ht="14.25" customHeight="1" x14ac:dyDescent="0.25">
      <c r="C909" s="42"/>
    </row>
    <row r="910" spans="3:3" ht="14.25" customHeight="1" x14ac:dyDescent="0.25">
      <c r="C910" s="42"/>
    </row>
    <row r="911" spans="3:3" ht="14.25" customHeight="1" x14ac:dyDescent="0.25">
      <c r="C911" s="42"/>
    </row>
    <row r="912" spans="3:3" ht="14.25" customHeight="1" x14ac:dyDescent="0.25">
      <c r="C912" s="42"/>
    </row>
    <row r="913" spans="3:3" ht="14.25" customHeight="1" x14ac:dyDescent="0.25">
      <c r="C913" s="42"/>
    </row>
    <row r="914" spans="3:3" ht="14.25" customHeight="1" x14ac:dyDescent="0.25">
      <c r="C914" s="42"/>
    </row>
    <row r="915" spans="3:3" ht="14.25" customHeight="1" x14ac:dyDescent="0.25">
      <c r="C915" s="42"/>
    </row>
    <row r="916" spans="3:3" ht="14.25" customHeight="1" x14ac:dyDescent="0.25">
      <c r="C916" s="42"/>
    </row>
    <row r="917" spans="3:3" ht="14.25" customHeight="1" x14ac:dyDescent="0.25">
      <c r="C917" s="42"/>
    </row>
    <row r="918" spans="3:3" ht="14.25" customHeight="1" x14ac:dyDescent="0.25">
      <c r="C918" s="42"/>
    </row>
    <row r="919" spans="3:3" ht="14.25" customHeight="1" x14ac:dyDescent="0.25">
      <c r="C919" s="42"/>
    </row>
    <row r="920" spans="3:3" ht="14.25" customHeight="1" x14ac:dyDescent="0.25">
      <c r="C920" s="42"/>
    </row>
    <row r="921" spans="3:3" ht="14.25" customHeight="1" x14ac:dyDescent="0.25">
      <c r="C921" s="42"/>
    </row>
    <row r="922" spans="3:3" ht="14.25" customHeight="1" x14ac:dyDescent="0.25">
      <c r="C922" s="42"/>
    </row>
    <row r="923" spans="3:3" ht="14.25" customHeight="1" x14ac:dyDescent="0.25">
      <c r="C923" s="42"/>
    </row>
    <row r="924" spans="3:3" ht="14.25" customHeight="1" x14ac:dyDescent="0.25">
      <c r="C924" s="42"/>
    </row>
    <row r="925" spans="3:3" ht="14.25" customHeight="1" x14ac:dyDescent="0.25">
      <c r="C925" s="42"/>
    </row>
    <row r="926" spans="3:3" ht="14.25" customHeight="1" x14ac:dyDescent="0.25">
      <c r="C926" s="42"/>
    </row>
    <row r="927" spans="3:3" ht="14.25" customHeight="1" x14ac:dyDescent="0.25">
      <c r="C927" s="42"/>
    </row>
    <row r="928" spans="3:3" ht="14.25" customHeight="1" x14ac:dyDescent="0.25">
      <c r="C928" s="42"/>
    </row>
    <row r="929" spans="3:3" ht="14.25" customHeight="1" x14ac:dyDescent="0.25">
      <c r="C929" s="42"/>
    </row>
    <row r="930" spans="3:3" ht="14.25" customHeight="1" x14ac:dyDescent="0.25">
      <c r="C930" s="42"/>
    </row>
    <row r="931" spans="3:3" ht="14.25" customHeight="1" x14ac:dyDescent="0.25">
      <c r="C931" s="42"/>
    </row>
    <row r="932" spans="3:3" ht="14.25" customHeight="1" x14ac:dyDescent="0.25">
      <c r="C932" s="42"/>
    </row>
    <row r="933" spans="3:3" ht="14.25" customHeight="1" x14ac:dyDescent="0.25">
      <c r="C933" s="42"/>
    </row>
    <row r="934" spans="3:3" ht="14.25" customHeight="1" x14ac:dyDescent="0.25">
      <c r="C934" s="42"/>
    </row>
    <row r="935" spans="3:3" ht="14.25" customHeight="1" x14ac:dyDescent="0.25">
      <c r="C935" s="42"/>
    </row>
    <row r="936" spans="3:3" ht="14.25" customHeight="1" x14ac:dyDescent="0.25">
      <c r="C936" s="42"/>
    </row>
    <row r="937" spans="3:3" ht="14.25" customHeight="1" x14ac:dyDescent="0.25">
      <c r="C937" s="42"/>
    </row>
    <row r="938" spans="3:3" ht="14.25" customHeight="1" x14ac:dyDescent="0.25">
      <c r="C938" s="42"/>
    </row>
    <row r="939" spans="3:3" ht="14.25" customHeight="1" x14ac:dyDescent="0.25">
      <c r="C939" s="42"/>
    </row>
    <row r="940" spans="3:3" ht="14.25" customHeight="1" x14ac:dyDescent="0.25">
      <c r="C940" s="42"/>
    </row>
    <row r="941" spans="3:3" ht="14.25" customHeight="1" x14ac:dyDescent="0.25">
      <c r="C941" s="42"/>
    </row>
    <row r="942" spans="3:3" ht="14.25" customHeight="1" x14ac:dyDescent="0.25">
      <c r="C942" s="42"/>
    </row>
    <row r="943" spans="3:3" ht="14.25" customHeight="1" x14ac:dyDescent="0.25">
      <c r="C943" s="42"/>
    </row>
    <row r="944" spans="3:3" ht="14.25" customHeight="1" x14ac:dyDescent="0.25">
      <c r="C944" s="42"/>
    </row>
    <row r="945" spans="3:3" ht="14.25" customHeight="1" x14ac:dyDescent="0.25">
      <c r="C945" s="42"/>
    </row>
    <row r="946" spans="3:3" ht="14.25" customHeight="1" x14ac:dyDescent="0.25">
      <c r="C946" s="42"/>
    </row>
    <row r="947" spans="3:3" ht="14.25" customHeight="1" x14ac:dyDescent="0.25">
      <c r="C947" s="42"/>
    </row>
    <row r="948" spans="3:3" ht="14.25" customHeight="1" x14ac:dyDescent="0.25">
      <c r="C948" s="42"/>
    </row>
    <row r="949" spans="3:3" ht="14.25" customHeight="1" x14ac:dyDescent="0.25">
      <c r="C949" s="42"/>
    </row>
    <row r="950" spans="3:3" ht="14.25" customHeight="1" x14ac:dyDescent="0.25">
      <c r="C950" s="42"/>
    </row>
    <row r="951" spans="3:3" ht="14.25" customHeight="1" x14ac:dyDescent="0.25">
      <c r="C951" s="42"/>
    </row>
    <row r="952" spans="3:3" ht="14.25" customHeight="1" x14ac:dyDescent="0.25">
      <c r="C952" s="42"/>
    </row>
    <row r="953" spans="3:3" ht="14.25" customHeight="1" x14ac:dyDescent="0.25">
      <c r="C953" s="42"/>
    </row>
    <row r="954" spans="3:3" ht="14.25" customHeight="1" x14ac:dyDescent="0.25">
      <c r="C954" s="42"/>
    </row>
    <row r="955" spans="3:3" ht="14.25" customHeight="1" x14ac:dyDescent="0.25">
      <c r="C955" s="42"/>
    </row>
    <row r="956" spans="3:3" ht="14.25" customHeight="1" x14ac:dyDescent="0.25">
      <c r="C956" s="42"/>
    </row>
    <row r="957" spans="3:3" ht="14.25" customHeight="1" x14ac:dyDescent="0.25">
      <c r="C957" s="42"/>
    </row>
    <row r="958" spans="3:3" ht="14.25" customHeight="1" x14ac:dyDescent="0.25">
      <c r="C958" s="42"/>
    </row>
    <row r="959" spans="3:3" ht="14.25" customHeight="1" x14ac:dyDescent="0.25">
      <c r="C959" s="42"/>
    </row>
    <row r="960" spans="3:3" ht="14.25" customHeight="1" x14ac:dyDescent="0.25">
      <c r="C960" s="42"/>
    </row>
    <row r="961" spans="3:3" ht="14.25" customHeight="1" x14ac:dyDescent="0.25">
      <c r="C961" s="42"/>
    </row>
    <row r="962" spans="3:3" ht="14.25" customHeight="1" x14ac:dyDescent="0.25">
      <c r="C962" s="42"/>
    </row>
    <row r="963" spans="3:3" ht="14.25" customHeight="1" x14ac:dyDescent="0.25">
      <c r="C963" s="42"/>
    </row>
    <row r="964" spans="3:3" ht="14.25" customHeight="1" x14ac:dyDescent="0.25">
      <c r="C964" s="42"/>
    </row>
    <row r="965" spans="3:3" ht="14.25" customHeight="1" x14ac:dyDescent="0.25">
      <c r="C965" s="42"/>
    </row>
    <row r="966" spans="3:3" ht="14.25" customHeight="1" x14ac:dyDescent="0.25">
      <c r="C966" s="42"/>
    </row>
    <row r="967" spans="3:3" ht="14.25" customHeight="1" x14ac:dyDescent="0.25">
      <c r="C967" s="42"/>
    </row>
    <row r="968" spans="3:3" ht="14.25" customHeight="1" x14ac:dyDescent="0.25">
      <c r="C968" s="42"/>
    </row>
    <row r="969" spans="3:3" ht="14.25" customHeight="1" x14ac:dyDescent="0.25">
      <c r="C969" s="42"/>
    </row>
    <row r="970" spans="3:3" ht="14.25" customHeight="1" x14ac:dyDescent="0.25">
      <c r="C970" s="42"/>
    </row>
    <row r="971" spans="3:3" ht="14.25" customHeight="1" x14ac:dyDescent="0.25">
      <c r="C971" s="42"/>
    </row>
    <row r="972" spans="3:3" ht="14.25" customHeight="1" x14ac:dyDescent="0.25">
      <c r="C972" s="42"/>
    </row>
    <row r="973" spans="3:3" ht="14.25" customHeight="1" x14ac:dyDescent="0.25">
      <c r="C973" s="42"/>
    </row>
    <row r="974" spans="3:3" ht="14.25" customHeight="1" x14ac:dyDescent="0.25">
      <c r="C974" s="42"/>
    </row>
    <row r="975" spans="3:3" ht="14.25" customHeight="1" x14ac:dyDescent="0.25">
      <c r="C975" s="42"/>
    </row>
    <row r="976" spans="3:3" ht="14.25" customHeight="1" x14ac:dyDescent="0.25">
      <c r="C976" s="42"/>
    </row>
    <row r="977" spans="3:3" ht="14.25" customHeight="1" x14ac:dyDescent="0.25">
      <c r="C977" s="42"/>
    </row>
    <row r="978" spans="3:3" ht="14.25" customHeight="1" x14ac:dyDescent="0.25">
      <c r="C978" s="42"/>
    </row>
    <row r="979" spans="3:3" ht="14.25" customHeight="1" x14ac:dyDescent="0.25">
      <c r="C979" s="42"/>
    </row>
    <row r="980" spans="3:3" ht="14.25" customHeight="1" x14ac:dyDescent="0.25">
      <c r="C980" s="42"/>
    </row>
    <row r="981" spans="3:3" ht="14.25" customHeight="1" x14ac:dyDescent="0.25">
      <c r="C981" s="42"/>
    </row>
    <row r="982" spans="3:3" ht="14.25" customHeight="1" x14ac:dyDescent="0.25">
      <c r="C982" s="42"/>
    </row>
    <row r="983" spans="3:3" ht="14.25" customHeight="1" x14ac:dyDescent="0.25">
      <c r="C983" s="42"/>
    </row>
    <row r="984" spans="3:3" ht="14.25" customHeight="1" x14ac:dyDescent="0.25">
      <c r="C984" s="42"/>
    </row>
    <row r="985" spans="3:3" ht="14.25" customHeight="1" x14ac:dyDescent="0.25">
      <c r="C985" s="42"/>
    </row>
    <row r="986" spans="3:3" ht="14.25" customHeight="1" x14ac:dyDescent="0.25">
      <c r="C986" s="42"/>
    </row>
    <row r="987" spans="3:3" ht="14.25" customHeight="1" x14ac:dyDescent="0.25">
      <c r="C987" s="42"/>
    </row>
    <row r="988" spans="3:3" ht="14.25" customHeight="1" x14ac:dyDescent="0.25">
      <c r="C988" s="42"/>
    </row>
    <row r="989" spans="3:3" ht="14.25" customHeight="1" x14ac:dyDescent="0.25">
      <c r="C989" s="42"/>
    </row>
    <row r="990" spans="3:3" ht="14.25" customHeight="1" x14ac:dyDescent="0.25">
      <c r="C990" s="42"/>
    </row>
    <row r="991" spans="3:3" ht="14.25" customHeight="1" x14ac:dyDescent="0.25">
      <c r="C991" s="42"/>
    </row>
    <row r="992" spans="3:3" ht="14.25" customHeight="1" x14ac:dyDescent="0.25">
      <c r="C992" s="42"/>
    </row>
    <row r="993" spans="3:3" ht="14.25" customHeight="1" x14ac:dyDescent="0.25">
      <c r="C993" s="42"/>
    </row>
    <row r="994" spans="3:3" ht="14.25" customHeight="1" x14ac:dyDescent="0.25">
      <c r="C994" s="42"/>
    </row>
    <row r="995" spans="3:3" ht="14.25" customHeight="1" x14ac:dyDescent="0.25">
      <c r="C995" s="42"/>
    </row>
    <row r="996" spans="3:3" ht="14.25" customHeight="1" x14ac:dyDescent="0.25">
      <c r="C996" s="42"/>
    </row>
    <row r="997" spans="3:3" ht="14.25" customHeight="1" x14ac:dyDescent="0.25">
      <c r="C997" s="42"/>
    </row>
    <row r="998" spans="3:3" ht="14.25" customHeight="1" x14ac:dyDescent="0.25">
      <c r="C998" s="42"/>
    </row>
    <row r="999" spans="3:3" ht="14.25" customHeight="1" x14ac:dyDescent="0.25">
      <c r="C999" s="42"/>
    </row>
    <row r="1000" spans="3:3" ht="14.25" customHeight="1" x14ac:dyDescent="0.25">
      <c r="C1000" s="42"/>
    </row>
    <row r="1001" spans="3:3" ht="14.25" customHeight="1" x14ac:dyDescent="0.25">
      <c r="C1001" s="42"/>
    </row>
    <row r="1002" spans="3:3" ht="14.25" customHeight="1" x14ac:dyDescent="0.25">
      <c r="C1002" s="42"/>
    </row>
    <row r="1003" spans="3:3" ht="14.25" customHeight="1" x14ac:dyDescent="0.25">
      <c r="C1003" s="42"/>
    </row>
    <row r="1004" spans="3:3" ht="14.25" customHeight="1" x14ac:dyDescent="0.25">
      <c r="C1004" s="42"/>
    </row>
    <row r="1005" spans="3:3" ht="14.25" customHeight="1" x14ac:dyDescent="0.25">
      <c r="C1005" s="42"/>
    </row>
    <row r="1006" spans="3:3" ht="14.25" customHeight="1" x14ac:dyDescent="0.25">
      <c r="C1006" s="42"/>
    </row>
    <row r="1007" spans="3:3" ht="14.25" customHeight="1" x14ac:dyDescent="0.25">
      <c r="C1007" s="42"/>
    </row>
    <row r="1008" spans="3:3" ht="14.25" customHeight="1" x14ac:dyDescent="0.25">
      <c r="C1008" s="42"/>
    </row>
    <row r="1009" spans="3:3" ht="14.25" customHeight="1" x14ac:dyDescent="0.25">
      <c r="C1009" s="42"/>
    </row>
    <row r="1010" spans="3:3" ht="14.25" customHeight="1" x14ac:dyDescent="0.25">
      <c r="C1010" s="42"/>
    </row>
  </sheetData>
  <mergeCells count="9">
    <mergeCell ref="A1:L4"/>
    <mergeCell ref="A5:L6"/>
    <mergeCell ref="B7:L7"/>
    <mergeCell ref="B8:L8"/>
    <mergeCell ref="A10:L11"/>
    <mergeCell ref="E12:F12"/>
    <mergeCell ref="G12:H12"/>
    <mergeCell ref="I12:J12"/>
    <mergeCell ref="K12:L12"/>
  </mergeCells>
  <conditionalFormatting sqref="E14:L31">
    <cfRule type="expression" dxfId="0" priority="1">
      <formula>E14&lt;&gt;0</formula>
    </cfRule>
  </conditionalFormatting>
  <pageMargins left="0.7" right="0.7" top="0.75" bottom="0.75" header="0" footer="0"/>
  <pageSetup paperSize="9" scale="75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9CF5C1-C6F4-4762-B0FA-81E695E26281}">
  <dimension ref="A1"/>
  <sheetViews>
    <sheetView workbookViewId="0"/>
  </sheetViews>
  <sheetFormatPr defaultRowHeight="14.25" x14ac:dyDescent="0.2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Orçamento Sintético</vt:lpstr>
      <vt:lpstr>CRONOGRAMA</vt:lpstr>
      <vt:lpstr>Planilha1</vt:lpstr>
      <vt:lpstr>CRONOGRAMA!Area_de_impressao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Daniela Vaz Trein - 13953</cp:lastModifiedBy>
  <cp:revision>0</cp:revision>
  <cp:lastPrinted>2026-04-10T18:50:42Z</cp:lastPrinted>
  <dcterms:created xsi:type="dcterms:W3CDTF">2026-04-10T18:14:31Z</dcterms:created>
  <dcterms:modified xsi:type="dcterms:W3CDTF">2026-04-10T18:54:10Z</dcterms:modified>
</cp:coreProperties>
</file>